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7165" windowHeight="11760" tabRatio="868"/>
  </bookViews>
  <sheets>
    <sheet name="Норматив ООА" sheetId="11" r:id="rId1"/>
  </sheets>
  <definedNames>
    <definedName name="_xlnm.Print_Area" localSheetId="0">'Норматив ООА'!$A$1:$J$316</definedName>
  </definedNames>
  <calcPr calcId="145621"/>
</workbook>
</file>

<file path=xl/calcChain.xml><?xml version="1.0" encoding="utf-8"?>
<calcChain xmlns="http://schemas.openxmlformats.org/spreadsheetml/2006/main">
  <c r="J214" i="11" l="1"/>
  <c r="J230" i="11"/>
  <c r="J251" i="11" l="1"/>
  <c r="J264" i="11" l="1"/>
  <c r="J284" i="11"/>
  <c r="J282" i="11"/>
  <c r="J276" i="11"/>
  <c r="J195" i="11" l="1"/>
  <c r="J197" i="11" l="1"/>
  <c r="J192" i="11"/>
  <c r="J62" i="11"/>
  <c r="J65" i="11"/>
  <c r="J64" i="11"/>
  <c r="J79" i="11"/>
  <c r="J177" i="11" l="1"/>
  <c r="J103" i="11" l="1"/>
  <c r="J105" i="11" s="1"/>
  <c r="J143" i="11" l="1"/>
  <c r="J142" i="11" l="1"/>
  <c r="J144" i="11"/>
  <c r="J283" i="11"/>
  <c r="J120" i="11"/>
  <c r="J121" i="11"/>
  <c r="J38" i="11" l="1"/>
  <c r="J39" i="11"/>
  <c r="J40" i="11"/>
  <c r="J299" i="11" l="1"/>
  <c r="J153" i="11"/>
  <c r="J206" i="11"/>
  <c r="J291" i="11" l="1"/>
  <c r="J292" i="11"/>
  <c r="J293" i="11"/>
  <c r="J294" i="11"/>
  <c r="J295" i="11"/>
  <c r="J296" i="11"/>
  <c r="J297" i="11"/>
  <c r="J298" i="11"/>
  <c r="J300" i="11"/>
  <c r="J301" i="11"/>
  <c r="J290" i="11"/>
  <c r="J302" i="11" l="1"/>
  <c r="J163" i="11"/>
  <c r="J275" i="11" l="1"/>
  <c r="J274" i="11"/>
  <c r="J273" i="11"/>
  <c r="J248" i="11" l="1"/>
  <c r="J198" i="11"/>
  <c r="J184" i="11"/>
  <c r="J185" i="11" s="1"/>
  <c r="J72" i="11"/>
  <c r="J205" i="11"/>
  <c r="J207" i="11" s="1"/>
  <c r="J250" i="11"/>
  <c r="J23" i="11" l="1"/>
  <c r="J178" i="11" l="1"/>
  <c r="J80" i="11"/>
  <c r="J94" i="11"/>
  <c r="J95" i="11" s="1"/>
  <c r="J88" i="11"/>
  <c r="J89" i="11" s="1"/>
  <c r="J78" i="11"/>
  <c r="J81" i="11" l="1"/>
  <c r="J137" i="11"/>
  <c r="J21" i="11" l="1"/>
  <c r="J22" i="11"/>
  <c r="J24" i="11" l="1"/>
  <c r="J191" i="11"/>
  <c r="J193" i="11"/>
  <c r="J199" i="11" s="1"/>
  <c r="J194" i="11"/>
  <c r="J196" i="11"/>
  <c r="J190" i="11"/>
  <c r="J169" i="11"/>
  <c r="J136" i="11"/>
  <c r="J130" i="11"/>
  <c r="J48" i="11" l="1"/>
  <c r="J71" i="11"/>
  <c r="J73" i="11" s="1"/>
  <c r="J159" i="11" l="1"/>
  <c r="J162" i="11" l="1"/>
  <c r="J161" i="11"/>
  <c r="J160" i="11"/>
  <c r="J149" i="11"/>
  <c r="J150" i="11"/>
  <c r="J151" i="11"/>
  <c r="J152" i="11"/>
  <c r="J154" i="11" l="1"/>
  <c r="J164" i="11"/>
  <c r="J131" i="11"/>
  <c r="J138" i="11"/>
  <c r="J315" i="11"/>
  <c r="J312" i="11"/>
  <c r="J313" i="11"/>
  <c r="J53" i="11" l="1"/>
  <c r="J29" i="11" l="1"/>
  <c r="J272" i="11" l="1"/>
  <c r="J271" i="11"/>
  <c r="J270" i="11"/>
  <c r="J269" i="11"/>
  <c r="J268" i="11"/>
  <c r="J267" i="11"/>
  <c r="J266" i="11"/>
  <c r="J265" i="11"/>
  <c r="J263" i="11"/>
  <c r="J262" i="11"/>
  <c r="J261" i="11"/>
  <c r="J260" i="11"/>
  <c r="J259" i="11"/>
  <c r="J258" i="11"/>
  <c r="J257" i="11"/>
  <c r="J256" i="11"/>
  <c r="J255" i="11"/>
  <c r="J254" i="11"/>
  <c r="J277" i="11" s="1"/>
  <c r="J253" i="11"/>
  <c r="J252" i="11"/>
  <c r="J249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3" i="11"/>
  <c r="J232" i="11"/>
  <c r="J231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7" i="11"/>
  <c r="J216" i="11"/>
  <c r="J215" i="11"/>
  <c r="J213" i="11"/>
  <c r="J110" i="11"/>
  <c r="J102" i="11"/>
  <c r="J63" i="11"/>
  <c r="J66" i="11" s="1"/>
  <c r="J49" i="11"/>
  <c r="J50" i="11"/>
  <c r="J51" i="11"/>
  <c r="J52" i="11"/>
  <c r="J314" i="11"/>
  <c r="J316" i="11" s="1"/>
  <c r="J170" i="11"/>
  <c r="J119" i="11"/>
  <c r="J118" i="11"/>
  <c r="J117" i="11"/>
  <c r="J104" i="11"/>
  <c r="J101" i="11"/>
  <c r="J100" i="11"/>
  <c r="J58" i="11"/>
  <c r="J122" i="11" l="1"/>
  <c r="J111" i="11"/>
  <c r="J54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<sst xmlns="http://schemas.openxmlformats.org/spreadsheetml/2006/main" count="422" uniqueCount="268">
  <si>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</si>
  <si>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</si>
  <si>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</si>
  <si>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</si>
  <si>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</si>
  <si>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</si>
  <si>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</si>
  <si>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</si>
  <si>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</si>
  <si>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</si>
  <si>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</si>
  <si>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</si>
  <si>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</si>
  <si>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</si>
  <si>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</si>
  <si>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</si>
  <si>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</si>
  <si>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</si>
  <si>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</si>
  <si>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</si>
  <si>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</si>
  <si>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</si>
  <si>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</si>
  <si>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</si>
  <si>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</si>
  <si>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</si>
  <si>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</si>
  <si>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</si>
  <si>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</si>
  <si>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</si>
  <si>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</si>
  <si>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</si>
  <si>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</si>
  <si>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</si>
  <si>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</si>
  <si>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</si>
  <si>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</si>
  <si>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</si>
  <si>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</si>
  <si>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</si>
  <si>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</si>
  <si>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</si>
  <si>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</si>
  <si>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</si>
  <si>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</si>
  <si>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</si>
  <si>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</si>
  <si>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</si>
  <si>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</si>
  <si>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</si>
  <si>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</si>
  <si>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</si>
  <si>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</si>
  <si>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</si>
  <si>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</si>
  <si>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</si>
  <si>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</si>
  <si>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</si>
  <si>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</si>
  <si>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</si>
  <si>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</si>
  <si>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</si>
  <si>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</si>
  <si>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</si>
  <si>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</si>
  <si>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</si>
  <si>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</si>
  <si>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</si>
  <si>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</si>
  <si>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</si>
  <si>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</si>
  <si>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</si>
  <si>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</si>
  <si>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</si>
  <si>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</si>
  <si>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</si>
  <si>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</si>
  <si>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</si>
  <si>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</si>
  <si>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</si>
  <si>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</si>
  <si>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</si>
  <si>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</si>
  <si>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</si>
  <si>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</si>
  <si>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</si>
  <si>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</si>
  <si>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</si>
  <si>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</si>
  <si>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</si>
  <si>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</si>
  <si>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</si>
  <si>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</si>
  <si>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</si>
  <si>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</si>
  <si>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</si>
  <si>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</si>
  <si>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</si>
  <si>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</si>
  <si>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</si>
  <si>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</si>
  <si>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</si>
  <si>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</si>
  <si>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</si>
  <si>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</si>
  <si>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</si>
  <si>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</si>
  <si>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</si>
  <si>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</si>
  <si>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</si>
  <si>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</si>
  <si>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</si>
  <si>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</si>
  <si>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</si>
  <si>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</si>
  <si>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</si>
  <si>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</si>
  <si>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</si>
  <si>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</si>
  <si>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</si>
  <si>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</si>
  <si>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</si>
  <si>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</si>
  <si>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</si>
  <si>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</si>
  <si>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</si>
  <si>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</si>
  <si>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</si>
  <si>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</si>
  <si>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</si>
  <si>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</si>
  <si>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</si>
  <si>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"Контур-Зарплата "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</si>
  <si>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</si>
  <si>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</si>
  <si>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</si>
  <si>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</si>
  <si>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</si>
  <si>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</si>
  <si>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</si>
  <si>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</si>
  <si>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</si>
  <si>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</si>
  <si>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</si>
  <si>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</si>
  <si>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</si>
  <si>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</si>
  <si>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</si>
  <si>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</si>
  <si>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</si>
  <si>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</si>
  <si>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</si>
  <si>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</si>
  <si>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</si>
  <si>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</si>
  <si>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</si>
  <si>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</si>
  <si>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</si>
  <si>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</si>
  <si>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</si>
  <si>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</si>
  <si>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</si>
  <si>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</si>
  <si>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</si>
  <si>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</si>
  <si>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</si>
  <si>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</si>
  <si>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</si>
  <si>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</si>
  <si>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</si>
  <si>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</si>
  <si>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</si>
  <si>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</si>
  <si>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</si>
  <si>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</si>
  <si>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</si>
  <si>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</si>
  <si>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</si>
  <si>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</si>
  <si>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</si>
  <si>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</si>
  <si>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Право использования программы для ЭВМ "Контур-Бухгалтерия- Бюджет"
("Базовая версия", основная лицензия)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</si>
  <si>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</si>
  <si>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</si>
  <si>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</si>
  <si>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</si>
  <si>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</si>
  <si>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</si>
  <si>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</si>
  <si>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</si>
  <si>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</si>
  <si>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</si>
  <si>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</si>
  <si>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</si>
  <si>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</si>
  <si>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</si>
  <si>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</si>
  <si>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</si>
  <si>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</si>
  <si>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</si>
  <si>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</si>
  <si>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</si>
  <si>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</si>
  <si>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</si>
  <si>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</si>
  <si>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</si>
  <si>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</si>
  <si>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</si>
  <si>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</si>
  <si>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</si>
  <si>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</si>
  <si>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</si>
  <si>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</si>
  <si>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</si>
  <si>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</si>
  <si>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</si>
  <si>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</si>
  <si>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</si>
  <si>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</si>
  <si>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</si>
  <si>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</si>
  <si>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</si>
  <si>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</si>
  <si>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 xml:space="preserve">от "____" ________ 2024 г.  № 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</si>
  <si>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</si>
  <si>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</si>
  <si>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</si>
  <si>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</si>
  <si>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</si>
  <si>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</si>
  <si>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</si>
  <si>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</si>
  <si>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</si>
  <si>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</si>
  <si>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</si>
  <si>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</si>
  <si>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</si>
  <si>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</si>
  <si>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</si>
  <si>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</si>
  <si>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</si>
  <si>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</si>
  <si>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</si>
  <si>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</si>
  <si>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</si>
  <si>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</si>
  <si>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</si>
  <si>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</si>
  <si>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</si>
  <si>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</si>
  <si>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</si>
  <si>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</si>
  <si>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</si>
  <si>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</si>
  <si>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</si>
  <si>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</si>
  <si>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</si>
  <si>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</si>
  <si>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</si>
  <si>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</si>
  <si>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</si>
  <si>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</si>
  <si>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</si>
  <si>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</si>
  <si>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</si>
  <si>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</si>
  <si>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IV. Затраты на финансовое обеспечение
строительства, реконструкции (в том числе с элементами
реставрации), технического перевооружения объектов
капитального строительства или приобретение
объектов недвижимого имущества
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</si>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</sst>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1" fillId="2" borderId="6" xfId="0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4" fontId="1" fillId="2" borderId="7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right" vertical="center" wrapText="1"/>
    </xf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4" fillId="2" borderId="4" xfId="0" applyFont="1" applyFill="1" applyBorder="1" applyAlignment="1"/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0" fontId="1" fillId="2" borderId="1" xfId="0" applyFont="1" applyFill="1" applyBorder="1" applyAlignment="1">
      <alignment horizontal="right"/>
    </xf>
    <xf numFmtId="0" fontId="4" fillId="2" borderId="4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4" fillId="2" borderId="1" xfId="0" applyNumberFormat="1" applyFont="1" applyFill="1" applyBorder="1" applyAlignment="1"/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4" fillId="2" borderId="0" xfId="0" applyFont="1" applyFill="1" applyBorder="1" applyAlignment="1">
      <alignment horizontal="center"/>
    </xf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2" fontId="1" fillId="2" borderId="1" xfId="0" applyNumberFormat="1" applyFont="1" applyFill="1" applyBorder="1" applyAlignment="1"/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5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/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6"/>
  <sheetViews>
    <sheetView tabSelected="1" view="pageBreakPreview" topLeftCell="A295" zoomScaleNormal="100" zoomScaleSheetLayoutView="100" workbookViewId="0">
      <selection activeCell="A309" sqref="A309:J309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60" t="s">
        <v>244</v>
      </c>
      <c r="I1" s="135"/>
      <c r="J1" s="135"/>
    </row>
    <row r="2" spans="1:10" ht="31.5" customHeight="1" x14ac:dyDescent="0.25">
      <c r="H2" s="161" t="s">
        <v>224</v>
      </c>
      <c r="I2" s="135"/>
      <c r="J2" s="135"/>
    </row>
    <row r="3" spans="1:10" x14ac:dyDescent="0.25">
      <c r="H3" s="135" t="s">
        <v>223</v>
      </c>
      <c r="I3" s="135"/>
      <c r="J3" s="135"/>
    </row>
    <row r="4" spans="1:10" x14ac:dyDescent="0.25">
      <c r="G4" s="56"/>
      <c r="H4" s="56"/>
      <c r="I4" s="56"/>
      <c r="J4" s="56"/>
    </row>
    <row r="8" spans="1:10" ht="18.75" customHeight="1" x14ac:dyDescent="0.25">
      <c r="A8" s="162" t="s">
        <v>245</v>
      </c>
      <c r="B8" s="162"/>
      <c r="C8" s="162"/>
      <c r="D8" s="162"/>
      <c r="E8" s="162"/>
      <c r="F8" s="160"/>
      <c r="G8" s="160"/>
      <c r="H8" s="160"/>
      <c r="I8" s="160"/>
      <c r="J8" s="160"/>
    </row>
    <row r="9" spans="1:10" ht="38.25" customHeight="1" x14ac:dyDescent="0.25">
      <c r="A9" s="162"/>
      <c r="B9" s="162"/>
      <c r="C9" s="162"/>
      <c r="D9" s="162"/>
      <c r="E9" s="162"/>
      <c r="F9" s="160"/>
      <c r="G9" s="160"/>
      <c r="H9" s="160"/>
      <c r="I9" s="160"/>
      <c r="J9" s="160"/>
    </row>
    <row r="10" spans="1:10" ht="15" customHeight="1" x14ac:dyDescent="0.3">
      <c r="A10" s="60"/>
      <c r="B10" s="60"/>
      <c r="C10" s="164" t="s">
        <v>143</v>
      </c>
      <c r="D10" s="164"/>
      <c r="E10" s="164"/>
      <c r="F10" s="164"/>
      <c r="G10" s="164"/>
      <c r="H10" s="164"/>
      <c r="I10" s="59"/>
      <c r="J10" s="59"/>
    </row>
    <row r="11" spans="1:10" x14ac:dyDescent="0.25">
      <c r="D11" s="134" t="s">
        <v>130</v>
      </c>
      <c r="E11" s="134"/>
      <c r="F11" s="134"/>
    </row>
    <row r="12" spans="1:10" x14ac:dyDescent="0.25">
      <c r="A12" s="89" t="s">
        <v>18</v>
      </c>
      <c r="B12" s="89"/>
      <c r="C12" s="89"/>
      <c r="D12" s="89"/>
      <c r="E12" s="160"/>
      <c r="F12" s="160"/>
      <c r="G12" s="160"/>
      <c r="H12" s="160"/>
      <c r="I12" s="160"/>
      <c r="J12" s="160"/>
    </row>
    <row r="13" spans="1:10" ht="15" customHeight="1" x14ac:dyDescent="0.25">
      <c r="A13" s="156" t="s">
        <v>0</v>
      </c>
      <c r="B13" s="156"/>
      <c r="C13" s="156"/>
      <c r="D13" s="156"/>
      <c r="E13" s="160"/>
      <c r="F13" s="160"/>
      <c r="G13" s="160"/>
      <c r="H13" s="160"/>
      <c r="I13" s="160"/>
      <c r="J13" s="160"/>
    </row>
    <row r="14" spans="1:10" ht="60" customHeight="1" x14ac:dyDescent="0.25">
      <c r="A14" s="43" t="s">
        <v>11</v>
      </c>
      <c r="B14" s="92" t="s">
        <v>89</v>
      </c>
      <c r="C14" s="159"/>
      <c r="D14" s="91" t="s">
        <v>127</v>
      </c>
      <c r="E14" s="91"/>
      <c r="F14" s="159"/>
      <c r="G14" s="91" t="s">
        <v>104</v>
      </c>
      <c r="H14" s="91"/>
      <c r="I14" s="159"/>
      <c r="J14" s="43" t="s">
        <v>105</v>
      </c>
    </row>
    <row r="15" spans="1:10" x14ac:dyDescent="0.25">
      <c r="A15" s="2" t="s">
        <v>20</v>
      </c>
      <c r="B15" s="85" t="s">
        <v>90</v>
      </c>
      <c r="C15" s="85"/>
      <c r="D15" s="163">
        <v>6</v>
      </c>
      <c r="E15" s="163"/>
      <c r="F15" s="85"/>
      <c r="G15" s="106">
        <v>300</v>
      </c>
      <c r="H15" s="106"/>
      <c r="I15" s="106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89" t="s">
        <v>19</v>
      </c>
      <c r="B17" s="89"/>
      <c r="C17" s="89"/>
      <c r="D17" s="89"/>
      <c r="E17" s="160"/>
      <c r="F17" s="160"/>
      <c r="G17" s="160"/>
      <c r="H17" s="160"/>
      <c r="I17" s="160"/>
      <c r="J17" s="160"/>
    </row>
    <row r="18" spans="1:10" x14ac:dyDescent="0.25">
      <c r="A18" s="156" t="s">
        <v>0</v>
      </c>
      <c r="B18" s="156"/>
      <c r="C18" s="156"/>
      <c r="D18" s="156"/>
      <c r="E18" s="160"/>
      <c r="F18" s="160"/>
      <c r="G18" s="160"/>
      <c r="H18" s="160"/>
      <c r="I18" s="160"/>
      <c r="J18" s="160"/>
    </row>
    <row r="19" spans="1:10" x14ac:dyDescent="0.25">
      <c r="A19" s="123" t="s">
        <v>91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 ht="78" customHeight="1" x14ac:dyDescent="0.25">
      <c r="A20" s="43" t="s">
        <v>11</v>
      </c>
      <c r="B20" s="92" t="s">
        <v>89</v>
      </c>
      <c r="C20" s="92"/>
      <c r="D20" s="91" t="s">
        <v>92</v>
      </c>
      <c r="E20" s="92"/>
      <c r="F20" s="91" t="s">
        <v>125</v>
      </c>
      <c r="G20" s="92"/>
      <c r="H20" s="91" t="s">
        <v>106</v>
      </c>
      <c r="I20" s="92"/>
      <c r="J20" s="43" t="s">
        <v>105</v>
      </c>
    </row>
    <row r="21" spans="1:10" ht="18" customHeight="1" x14ac:dyDescent="0.25">
      <c r="A21" s="2" t="s">
        <v>20</v>
      </c>
      <c r="B21" s="163" t="s">
        <v>182</v>
      </c>
      <c r="C21" s="85"/>
      <c r="D21" s="151">
        <v>6</v>
      </c>
      <c r="E21" s="151"/>
      <c r="F21" s="151">
        <v>680.4</v>
      </c>
      <c r="G21" s="151"/>
      <c r="H21" s="151">
        <v>0.8</v>
      </c>
      <c r="I21" s="151"/>
      <c r="J21" s="5">
        <f>(D21*F21*H21)*12</f>
        <v>39191.040000000001</v>
      </c>
    </row>
    <row r="22" spans="1:10" ht="27.75" hidden="1" customHeight="1" x14ac:dyDescent="0.25">
      <c r="A22" s="2" t="s">
        <v>20</v>
      </c>
      <c r="B22" s="163" t="s">
        <v>131</v>
      </c>
      <c r="C22" s="85"/>
      <c r="D22" s="151">
        <v>6</v>
      </c>
      <c r="E22" s="151"/>
      <c r="F22" s="151">
        <v>420</v>
      </c>
      <c r="G22" s="151"/>
      <c r="H22" s="151"/>
      <c r="I22" s="151"/>
      <c r="J22" s="5">
        <f>D22*F22*H22</f>
        <v>0</v>
      </c>
    </row>
    <row r="23" spans="1:10" ht="27.75" customHeight="1" x14ac:dyDescent="0.25">
      <c r="A23" s="2" t="s">
        <v>20</v>
      </c>
      <c r="B23" s="167" t="s">
        <v>193</v>
      </c>
      <c r="C23" s="168"/>
      <c r="D23" s="114">
        <v>6</v>
      </c>
      <c r="E23" s="116"/>
      <c r="F23" s="114">
        <v>480</v>
      </c>
      <c r="G23" s="116"/>
      <c r="H23" s="114">
        <v>4</v>
      </c>
      <c r="I23" s="116"/>
      <c r="J23" s="5">
        <f>D23*F23*H23</f>
        <v>11520</v>
      </c>
    </row>
    <row r="24" spans="1:10" ht="18" customHeight="1" x14ac:dyDescent="0.25">
      <c r="A24" s="6" t="s">
        <v>95</v>
      </c>
      <c r="B24" s="119"/>
      <c r="C24" s="119"/>
      <c r="D24" s="119"/>
      <c r="E24" s="119"/>
      <c r="F24" s="119"/>
      <c r="G24" s="119"/>
      <c r="H24" s="142"/>
      <c r="I24" s="142"/>
      <c r="J24" s="7">
        <f>J21+J22+J23</f>
        <v>50711.040000000001</v>
      </c>
    </row>
    <row r="25" spans="1:10" x14ac:dyDescent="0.25">
      <c r="B25" s="157"/>
      <c r="C25" s="158"/>
    </row>
    <row r="26" spans="1:10" x14ac:dyDescent="0.25">
      <c r="A26" s="123" t="s">
        <v>115</v>
      </c>
      <c r="B26" s="123"/>
      <c r="C26" s="123"/>
      <c r="D26" s="123"/>
      <c r="E26" s="135"/>
      <c r="F26" s="135"/>
      <c r="G26" s="135"/>
      <c r="H26" s="135"/>
      <c r="I26" s="135"/>
      <c r="J26" s="135"/>
    </row>
    <row r="27" spans="1:10" x14ac:dyDescent="0.25">
      <c r="A27" s="156" t="s">
        <v>0</v>
      </c>
      <c r="B27" s="156"/>
      <c r="C27" s="156"/>
      <c r="D27" s="156"/>
      <c r="E27" s="160"/>
      <c r="F27" s="160"/>
      <c r="G27" s="160"/>
      <c r="H27" s="160"/>
      <c r="I27" s="160"/>
      <c r="J27" s="160"/>
    </row>
    <row r="28" spans="1:10" ht="33" customHeight="1" x14ac:dyDescent="0.25">
      <c r="A28" s="91" t="s">
        <v>116</v>
      </c>
      <c r="B28" s="159"/>
      <c r="C28" s="159"/>
      <c r="D28" s="91" t="s">
        <v>1</v>
      </c>
      <c r="E28" s="159"/>
      <c r="F28" s="159"/>
      <c r="G28" s="91" t="s">
        <v>117</v>
      </c>
      <c r="H28" s="159"/>
      <c r="I28" s="159"/>
      <c r="J28" s="43" t="s">
        <v>105</v>
      </c>
    </row>
    <row r="29" spans="1:10" x14ac:dyDescent="0.25">
      <c r="A29" s="85" t="s">
        <v>225</v>
      </c>
      <c r="B29" s="85"/>
      <c r="C29" s="85"/>
      <c r="D29" s="85">
        <v>1</v>
      </c>
      <c r="E29" s="85"/>
      <c r="F29" s="85"/>
      <c r="G29" s="105">
        <v>1200</v>
      </c>
      <c r="H29" s="106"/>
      <c r="I29" s="106"/>
      <c r="J29" s="48">
        <f>D29*G29*12</f>
        <v>14400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34" t="s">
        <v>4</v>
      </c>
      <c r="B31" s="134"/>
      <c r="C31" s="134"/>
      <c r="D31" s="134"/>
      <c r="E31" s="135"/>
      <c r="F31" s="135"/>
      <c r="G31" s="135"/>
      <c r="H31" s="135"/>
      <c r="I31" s="135"/>
      <c r="J31" s="135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89" t="s">
        <v>107</v>
      </c>
      <c r="B33" s="89"/>
      <c r="C33" s="89"/>
      <c r="D33" s="89"/>
      <c r="E33" s="135"/>
      <c r="F33" s="135"/>
      <c r="G33" s="135"/>
      <c r="H33" s="135"/>
      <c r="I33" s="135"/>
      <c r="J33" s="135"/>
    </row>
    <row r="34" spans="1:10" ht="45" customHeight="1" x14ac:dyDescent="0.25">
      <c r="A34" s="91" t="s">
        <v>2</v>
      </c>
      <c r="B34" s="92"/>
      <c r="C34" s="91" t="s">
        <v>177</v>
      </c>
      <c r="D34" s="92"/>
      <c r="E34" s="92"/>
      <c r="F34" s="91" t="s">
        <v>3</v>
      </c>
      <c r="G34" s="92"/>
      <c r="H34" s="92"/>
      <c r="I34" s="92"/>
      <c r="J34" s="43" t="s">
        <v>105</v>
      </c>
    </row>
    <row r="35" spans="1:10" x14ac:dyDescent="0.25">
      <c r="A35" s="104" t="s">
        <v>135</v>
      </c>
      <c r="B35" s="127"/>
      <c r="C35" s="85">
        <v>3</v>
      </c>
      <c r="D35" s="85"/>
      <c r="E35" s="85"/>
      <c r="F35" s="106">
        <v>6000</v>
      </c>
      <c r="G35" s="106"/>
      <c r="H35" s="106"/>
      <c r="I35" s="106"/>
      <c r="J35" s="5">
        <f>C35*F35</f>
        <v>18000</v>
      </c>
    </row>
    <row r="36" spans="1:10" x14ac:dyDescent="0.25">
      <c r="A36" s="104" t="s">
        <v>136</v>
      </c>
      <c r="B36" s="127"/>
      <c r="C36" s="85">
        <v>1</v>
      </c>
      <c r="D36" s="85"/>
      <c r="E36" s="85"/>
      <c r="F36" s="106">
        <v>6000</v>
      </c>
      <c r="G36" s="106"/>
      <c r="H36" s="106"/>
      <c r="I36" s="106"/>
      <c r="J36" s="5">
        <f>C36*F36</f>
        <v>6000</v>
      </c>
    </row>
    <row r="37" spans="1:10" ht="15" customHeight="1" x14ac:dyDescent="0.25">
      <c r="A37" s="104" t="s">
        <v>137</v>
      </c>
      <c r="B37" s="127"/>
      <c r="C37" s="85">
        <v>1</v>
      </c>
      <c r="D37" s="85"/>
      <c r="E37" s="85"/>
      <c r="F37" s="106">
        <v>6000</v>
      </c>
      <c r="G37" s="106"/>
      <c r="H37" s="106"/>
      <c r="I37" s="106"/>
      <c r="J37" s="5">
        <f>C37*F37</f>
        <v>6000</v>
      </c>
    </row>
    <row r="38" spans="1:10" ht="15" customHeight="1" x14ac:dyDescent="0.25">
      <c r="A38" s="75" t="s">
        <v>226</v>
      </c>
      <c r="B38" s="77"/>
      <c r="C38" s="82">
        <v>1</v>
      </c>
      <c r="D38" s="86"/>
      <c r="E38" s="83"/>
      <c r="F38" s="106">
        <v>8200</v>
      </c>
      <c r="G38" s="106"/>
      <c r="H38" s="106"/>
      <c r="I38" s="106"/>
      <c r="J38" s="5">
        <f t="shared" ref="J38:J40" si="0">C38*F38</f>
        <v>8200</v>
      </c>
    </row>
    <row r="39" spans="1:10" ht="15" customHeight="1" x14ac:dyDescent="0.25">
      <c r="A39" s="75" t="s">
        <v>231</v>
      </c>
      <c r="B39" s="77"/>
      <c r="C39" s="82">
        <v>1</v>
      </c>
      <c r="D39" s="86"/>
      <c r="E39" s="83"/>
      <c r="F39" s="106">
        <v>6500</v>
      </c>
      <c r="G39" s="106"/>
      <c r="H39" s="106"/>
      <c r="I39" s="106"/>
      <c r="J39" s="5">
        <f t="shared" si="0"/>
        <v>6500</v>
      </c>
    </row>
    <row r="40" spans="1:10" ht="15" customHeight="1" x14ac:dyDescent="0.25">
      <c r="A40" s="75" t="s">
        <v>232</v>
      </c>
      <c r="B40" s="77"/>
      <c r="C40" s="82">
        <v>1</v>
      </c>
      <c r="D40" s="86"/>
      <c r="E40" s="83"/>
      <c r="F40" s="80">
        <v>2000</v>
      </c>
      <c r="G40" s="87"/>
      <c r="H40" s="87"/>
      <c r="I40" s="81"/>
      <c r="J40" s="5">
        <f t="shared" si="0"/>
        <v>2000</v>
      </c>
    </row>
    <row r="41" spans="1:10" x14ac:dyDescent="0.25">
      <c r="A41" s="119" t="s">
        <v>95</v>
      </c>
      <c r="B41" s="119"/>
      <c r="C41" s="119"/>
      <c r="D41" s="119"/>
      <c r="E41" s="119"/>
      <c r="F41" s="142"/>
      <c r="G41" s="142"/>
      <c r="H41" s="142"/>
      <c r="I41" s="142"/>
      <c r="J41" s="7">
        <f>SUM(J35:J40)</f>
        <v>46700</v>
      </c>
    </row>
    <row r="42" spans="1:10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0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4"/>
    </row>
    <row r="44" spans="1:10" ht="15" customHeight="1" x14ac:dyDescent="0.25">
      <c r="A44" s="89" t="s">
        <v>5</v>
      </c>
      <c r="B44" s="89"/>
      <c r="C44" s="89"/>
      <c r="D44" s="89"/>
      <c r="E44" s="89"/>
      <c r="F44" s="89"/>
      <c r="G44" s="89"/>
      <c r="H44" s="89"/>
      <c r="I44" s="89"/>
      <c r="J44" s="89"/>
    </row>
    <row r="45" spans="1:10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0" ht="15" customHeight="1" x14ac:dyDescent="0.25">
      <c r="A46" s="123" t="s">
        <v>6</v>
      </c>
      <c r="B46" s="134"/>
      <c r="C46" s="134"/>
      <c r="D46" s="134"/>
      <c r="E46" s="134"/>
      <c r="F46" s="134"/>
      <c r="G46" s="134"/>
      <c r="H46" s="134"/>
      <c r="I46" s="134"/>
      <c r="J46" s="134"/>
    </row>
    <row r="47" spans="1:10" s="55" customFormat="1" ht="45" customHeight="1" x14ac:dyDescent="0.25">
      <c r="A47" s="91" t="s">
        <v>7</v>
      </c>
      <c r="B47" s="92"/>
      <c r="C47" s="159"/>
      <c r="D47" s="159"/>
      <c r="E47" s="91" t="s">
        <v>8</v>
      </c>
      <c r="F47" s="159"/>
      <c r="G47" s="159"/>
      <c r="H47" s="91" t="s">
        <v>134</v>
      </c>
      <c r="I47" s="159"/>
      <c r="J47" s="43" t="s">
        <v>105</v>
      </c>
    </row>
    <row r="48" spans="1:10" ht="15" hidden="1" customHeight="1" x14ac:dyDescent="0.25">
      <c r="A48" s="122" t="s">
        <v>174</v>
      </c>
      <c r="B48" s="100"/>
      <c r="C48" s="100"/>
      <c r="D48" s="101"/>
      <c r="E48" s="78"/>
      <c r="F48" s="90"/>
      <c r="G48" s="79"/>
      <c r="H48" s="166"/>
      <c r="I48" s="146"/>
      <c r="J48" s="54">
        <f t="shared" ref="J48:J53" si="1">E48*H48</f>
        <v>0</v>
      </c>
    </row>
    <row r="49" spans="1:10" ht="15" customHeight="1" x14ac:dyDescent="0.25">
      <c r="A49" s="154" t="s">
        <v>180</v>
      </c>
      <c r="B49" s="85"/>
      <c r="C49" s="85"/>
      <c r="D49" s="85"/>
      <c r="E49" s="165">
        <v>1</v>
      </c>
      <c r="F49" s="85"/>
      <c r="G49" s="85"/>
      <c r="H49" s="106">
        <v>15000</v>
      </c>
      <c r="I49" s="106"/>
      <c r="J49" s="54">
        <f t="shared" si="1"/>
        <v>15000</v>
      </c>
    </row>
    <row r="50" spans="1:10" ht="15" customHeight="1" x14ac:dyDescent="0.25">
      <c r="A50" s="154" t="s">
        <v>132</v>
      </c>
      <c r="B50" s="85"/>
      <c r="C50" s="85"/>
      <c r="D50" s="85"/>
      <c r="E50" s="165">
        <v>1</v>
      </c>
      <c r="F50" s="85"/>
      <c r="G50" s="85"/>
      <c r="H50" s="106">
        <v>9000</v>
      </c>
      <c r="I50" s="106"/>
      <c r="J50" s="54">
        <f t="shared" si="1"/>
        <v>9000</v>
      </c>
    </row>
    <row r="51" spans="1:10" ht="30" customHeight="1" x14ac:dyDescent="0.25">
      <c r="A51" s="154" t="s">
        <v>181</v>
      </c>
      <c r="B51" s="85"/>
      <c r="C51" s="85"/>
      <c r="D51" s="85"/>
      <c r="E51" s="165">
        <v>2</v>
      </c>
      <c r="F51" s="85"/>
      <c r="G51" s="85"/>
      <c r="H51" s="106">
        <v>13000</v>
      </c>
      <c r="I51" s="106"/>
      <c r="J51" s="54">
        <f t="shared" si="1"/>
        <v>26000</v>
      </c>
    </row>
    <row r="52" spans="1:10" ht="15.75" hidden="1" customHeight="1" x14ac:dyDescent="0.25">
      <c r="A52" s="154" t="s">
        <v>173</v>
      </c>
      <c r="B52" s="85"/>
      <c r="C52" s="85"/>
      <c r="D52" s="85"/>
      <c r="E52" s="165">
        <v>1</v>
      </c>
      <c r="F52" s="85"/>
      <c r="G52" s="85"/>
      <c r="H52" s="106"/>
      <c r="I52" s="106"/>
      <c r="J52" s="54">
        <f t="shared" si="1"/>
        <v>0</v>
      </c>
    </row>
    <row r="53" spans="1:10" ht="18.75" customHeight="1" x14ac:dyDescent="0.25">
      <c r="A53" s="75" t="s">
        <v>133</v>
      </c>
      <c r="B53" s="76"/>
      <c r="C53" s="76"/>
      <c r="D53" s="77"/>
      <c r="E53" s="78">
        <v>1</v>
      </c>
      <c r="F53" s="90"/>
      <c r="G53" s="79"/>
      <c r="H53" s="166">
        <v>34000</v>
      </c>
      <c r="I53" s="146"/>
      <c r="J53" s="54">
        <f t="shared" si="1"/>
        <v>34000</v>
      </c>
    </row>
    <row r="54" spans="1:10" ht="15" customHeight="1" x14ac:dyDescent="0.25">
      <c r="A54" s="93" t="s">
        <v>95</v>
      </c>
      <c r="B54" s="137"/>
      <c r="C54" s="137"/>
      <c r="D54" s="138"/>
      <c r="E54" s="136"/>
      <c r="F54" s="137"/>
      <c r="G54" s="138"/>
      <c r="H54" s="148"/>
      <c r="I54" s="150"/>
      <c r="J54" s="9">
        <f>SUM(J48:J53)</f>
        <v>84000</v>
      </c>
    </row>
    <row r="55" spans="1:10" ht="15" customHeight="1" x14ac:dyDescent="0.25">
      <c r="A55" s="10"/>
      <c r="B55" s="58"/>
      <c r="C55" s="11"/>
      <c r="D55" s="58"/>
      <c r="E55" s="58"/>
      <c r="F55" s="12"/>
      <c r="G55" s="58"/>
      <c r="H55" s="58"/>
      <c r="I55" s="58"/>
      <c r="J55" s="12"/>
    </row>
    <row r="56" spans="1:10" ht="15" customHeight="1" x14ac:dyDescent="0.25">
      <c r="A56" s="89" t="s">
        <v>108</v>
      </c>
      <c r="B56" s="89"/>
      <c r="C56" s="89"/>
      <c r="D56" s="89"/>
      <c r="E56" s="135"/>
      <c r="F56" s="135"/>
      <c r="G56" s="135"/>
      <c r="H56" s="135"/>
      <c r="I56" s="135"/>
      <c r="J56" s="135"/>
    </row>
    <row r="57" spans="1:10" ht="45" customHeight="1" x14ac:dyDescent="0.25">
      <c r="A57" s="91" t="s">
        <v>121</v>
      </c>
      <c r="B57" s="92"/>
      <c r="C57" s="91" t="s">
        <v>129</v>
      </c>
      <c r="D57" s="92"/>
      <c r="E57" s="92"/>
      <c r="F57" s="91" t="s">
        <v>118</v>
      </c>
      <c r="G57" s="92"/>
      <c r="H57" s="92"/>
      <c r="I57" s="92"/>
      <c r="J57" s="43" t="s">
        <v>105</v>
      </c>
    </row>
    <row r="58" spans="1:10" ht="15" customHeight="1" x14ac:dyDescent="0.25">
      <c r="A58" s="84" t="s">
        <v>197</v>
      </c>
      <c r="B58" s="85"/>
      <c r="C58" s="85">
        <v>10</v>
      </c>
      <c r="D58" s="85"/>
      <c r="E58" s="85"/>
      <c r="F58" s="106">
        <v>1000</v>
      </c>
      <c r="G58" s="106"/>
      <c r="H58" s="106"/>
      <c r="I58" s="106"/>
      <c r="J58" s="5">
        <f>C58*F58</f>
        <v>10000</v>
      </c>
    </row>
    <row r="59" spans="1:10" ht="15" customHeight="1" x14ac:dyDescent="0.25">
      <c r="A59" s="8"/>
      <c r="B59" s="58"/>
      <c r="C59" s="58"/>
      <c r="D59" s="58"/>
      <c r="E59" s="58"/>
      <c r="F59" s="13"/>
      <c r="G59" s="58"/>
      <c r="H59" s="58"/>
      <c r="I59" s="58"/>
      <c r="J59" s="4"/>
    </row>
    <row r="60" spans="1:10" ht="15" customHeight="1" x14ac:dyDescent="0.25">
      <c r="A60" s="89" t="s">
        <v>120</v>
      </c>
      <c r="B60" s="89"/>
      <c r="C60" s="89"/>
      <c r="D60" s="89"/>
      <c r="E60" s="135"/>
      <c r="F60" s="135"/>
      <c r="G60" s="135"/>
      <c r="H60" s="135"/>
      <c r="I60" s="135"/>
      <c r="J60" s="135"/>
    </row>
    <row r="61" spans="1:10" ht="45" customHeight="1" x14ac:dyDescent="0.25">
      <c r="A61" s="91" t="s">
        <v>9</v>
      </c>
      <c r="B61" s="92"/>
      <c r="C61" s="91" t="s">
        <v>122</v>
      </c>
      <c r="D61" s="92"/>
      <c r="E61" s="92"/>
      <c r="F61" s="91" t="s">
        <v>123</v>
      </c>
      <c r="G61" s="92"/>
      <c r="H61" s="92"/>
      <c r="I61" s="92"/>
      <c r="J61" s="43" t="s">
        <v>105</v>
      </c>
    </row>
    <row r="62" spans="1:10" ht="45" customHeight="1" x14ac:dyDescent="0.25">
      <c r="A62" s="75" t="s">
        <v>249</v>
      </c>
      <c r="B62" s="110"/>
      <c r="C62" s="107">
        <v>2</v>
      </c>
      <c r="D62" s="128"/>
      <c r="E62" s="108"/>
      <c r="F62" s="106">
        <v>100000</v>
      </c>
      <c r="G62" s="106"/>
      <c r="H62" s="106"/>
      <c r="I62" s="106"/>
      <c r="J62" s="5">
        <f>C62*F62</f>
        <v>200000</v>
      </c>
    </row>
    <row r="63" spans="1:10" ht="32.25" customHeight="1" x14ac:dyDescent="0.25">
      <c r="A63" s="75" t="s">
        <v>250</v>
      </c>
      <c r="B63" s="110"/>
      <c r="C63" s="85">
        <v>1</v>
      </c>
      <c r="D63" s="85"/>
      <c r="E63" s="85"/>
      <c r="F63" s="106">
        <v>300000</v>
      </c>
      <c r="G63" s="106"/>
      <c r="H63" s="106"/>
      <c r="I63" s="106"/>
      <c r="J63" s="5">
        <f>C63*F63</f>
        <v>300000</v>
      </c>
    </row>
    <row r="64" spans="1:10" ht="32.25" customHeight="1" x14ac:dyDescent="0.25">
      <c r="A64" s="75" t="s">
        <v>247</v>
      </c>
      <c r="B64" s="77"/>
      <c r="C64" s="82">
        <v>2</v>
      </c>
      <c r="D64" s="86"/>
      <c r="E64" s="83"/>
      <c r="F64" s="80">
        <v>70000</v>
      </c>
      <c r="G64" s="87"/>
      <c r="H64" s="87"/>
      <c r="I64" s="81"/>
      <c r="J64" s="5">
        <f>F64*C64</f>
        <v>140000</v>
      </c>
    </row>
    <row r="65" spans="1:10" ht="32.25" customHeight="1" x14ac:dyDescent="0.25">
      <c r="A65" s="75" t="s">
        <v>248</v>
      </c>
      <c r="B65" s="77"/>
      <c r="C65" s="82">
        <v>1</v>
      </c>
      <c r="D65" s="86"/>
      <c r="E65" s="83"/>
      <c r="F65" s="80">
        <v>70000</v>
      </c>
      <c r="G65" s="87"/>
      <c r="H65" s="87"/>
      <c r="I65" s="81"/>
      <c r="J65" s="5">
        <f>F65*C65</f>
        <v>70000</v>
      </c>
    </row>
    <row r="66" spans="1:10" ht="15" customHeight="1" x14ac:dyDescent="0.25">
      <c r="A66" s="140" t="s">
        <v>95</v>
      </c>
      <c r="B66" s="138"/>
      <c r="C66" s="136"/>
      <c r="D66" s="137"/>
      <c r="E66" s="138"/>
      <c r="F66" s="148"/>
      <c r="G66" s="149"/>
      <c r="H66" s="149"/>
      <c r="I66" s="150"/>
      <c r="J66" s="7">
        <f>SUM(J63:J65)</f>
        <v>510000</v>
      </c>
    </row>
    <row r="67" spans="1:10" ht="15" customHeight="1" x14ac:dyDescent="0.25">
      <c r="A67" s="14"/>
      <c r="B67" s="15"/>
      <c r="C67" s="15"/>
      <c r="D67" s="15"/>
      <c r="E67" s="15"/>
      <c r="F67" s="16"/>
      <c r="G67" s="16"/>
      <c r="H67" s="16"/>
      <c r="I67" s="16"/>
      <c r="J67" s="17"/>
    </row>
    <row r="68" spans="1:10" ht="15" customHeight="1" x14ac:dyDescent="0.25">
      <c r="A68" s="14"/>
      <c r="B68" s="15"/>
      <c r="C68" s="123" t="s">
        <v>169</v>
      </c>
      <c r="D68" s="147"/>
      <c r="E68" s="147"/>
      <c r="F68" s="147"/>
      <c r="G68" s="147"/>
      <c r="H68" s="16"/>
      <c r="I68" s="16"/>
      <c r="J68" s="17"/>
    </row>
    <row r="69" spans="1:10" ht="15" customHeight="1" x14ac:dyDescent="0.25">
      <c r="A69" s="14"/>
      <c r="B69" s="15"/>
      <c r="C69" s="15"/>
      <c r="D69" s="15"/>
      <c r="E69" s="15"/>
      <c r="F69" s="16"/>
      <c r="G69" s="16"/>
      <c r="H69" s="16"/>
      <c r="I69" s="16"/>
      <c r="J69" s="17"/>
    </row>
    <row r="70" spans="1:10" ht="15" customHeight="1" x14ac:dyDescent="0.25">
      <c r="A70" s="91" t="s">
        <v>9</v>
      </c>
      <c r="B70" s="92"/>
      <c r="C70" s="91" t="s">
        <v>171</v>
      </c>
      <c r="D70" s="92"/>
      <c r="E70" s="92"/>
      <c r="F70" s="91" t="s">
        <v>172</v>
      </c>
      <c r="G70" s="92"/>
      <c r="H70" s="92"/>
      <c r="I70" s="92"/>
      <c r="J70" s="43" t="s">
        <v>105</v>
      </c>
    </row>
    <row r="71" spans="1:10" ht="17.25" customHeight="1" x14ac:dyDescent="0.25">
      <c r="A71" s="84" t="s">
        <v>170</v>
      </c>
      <c r="B71" s="85"/>
      <c r="C71" s="85">
        <v>1</v>
      </c>
      <c r="D71" s="85"/>
      <c r="E71" s="85"/>
      <c r="F71" s="106">
        <v>10000</v>
      </c>
      <c r="G71" s="106"/>
      <c r="H71" s="106"/>
      <c r="I71" s="106"/>
      <c r="J71" s="5">
        <f>C71*F71</f>
        <v>10000</v>
      </c>
    </row>
    <row r="72" spans="1:10" ht="15" customHeight="1" x14ac:dyDescent="0.25">
      <c r="A72" s="75" t="s">
        <v>196</v>
      </c>
      <c r="B72" s="77"/>
      <c r="C72" s="82">
        <v>2</v>
      </c>
      <c r="D72" s="86"/>
      <c r="E72" s="83"/>
      <c r="F72" s="80">
        <v>10000</v>
      </c>
      <c r="G72" s="87"/>
      <c r="H72" s="87"/>
      <c r="I72" s="81"/>
      <c r="J72" s="5">
        <f>C72*F72</f>
        <v>20000</v>
      </c>
    </row>
    <row r="73" spans="1:10" ht="15" customHeight="1" x14ac:dyDescent="0.25">
      <c r="A73" s="93" t="s">
        <v>95</v>
      </c>
      <c r="B73" s="126"/>
      <c r="C73" s="136"/>
      <c r="D73" s="137"/>
      <c r="E73" s="138"/>
      <c r="F73" s="148"/>
      <c r="G73" s="149"/>
      <c r="H73" s="149"/>
      <c r="I73" s="150"/>
      <c r="J73" s="7">
        <f>SUM(J71:J72)</f>
        <v>30000</v>
      </c>
    </row>
    <row r="74" spans="1:10" ht="15" customHeight="1" x14ac:dyDescent="0.25">
      <c r="A74" s="14"/>
      <c r="B74" s="15"/>
      <c r="C74" s="15"/>
      <c r="D74" s="15"/>
      <c r="E74" s="15"/>
      <c r="F74" s="16"/>
      <c r="G74" s="16"/>
      <c r="H74" s="16"/>
      <c r="I74" s="16"/>
      <c r="J74" s="17"/>
    </row>
    <row r="75" spans="1:10" ht="15" customHeight="1" x14ac:dyDescent="0.25">
      <c r="A75" s="8"/>
      <c r="B75" s="8"/>
      <c r="C75" s="89" t="s">
        <v>184</v>
      </c>
      <c r="D75" s="89"/>
      <c r="E75" s="89"/>
      <c r="F75" s="89"/>
      <c r="G75" s="89"/>
      <c r="H75" s="58"/>
      <c r="I75" s="58"/>
      <c r="J75" s="58"/>
    </row>
    <row r="76" spans="1:10" ht="15" customHeight="1" x14ac:dyDescent="0.25">
      <c r="A76" s="18"/>
      <c r="B76" s="18"/>
      <c r="C76" s="18"/>
      <c r="D76" s="18"/>
      <c r="E76" s="19"/>
      <c r="F76" s="19"/>
      <c r="G76" s="19"/>
      <c r="H76" s="19"/>
      <c r="I76" s="19"/>
      <c r="J76" s="19"/>
    </row>
    <row r="77" spans="1:10" ht="39" customHeight="1" x14ac:dyDescent="0.25">
      <c r="A77" s="91" t="s">
        <v>9</v>
      </c>
      <c r="B77" s="92"/>
      <c r="C77" s="91" t="s">
        <v>189</v>
      </c>
      <c r="D77" s="92"/>
      <c r="E77" s="92"/>
      <c r="F77" s="91" t="s">
        <v>190</v>
      </c>
      <c r="G77" s="92"/>
      <c r="H77" s="92"/>
      <c r="I77" s="92"/>
      <c r="J77" s="43" t="s">
        <v>105</v>
      </c>
    </row>
    <row r="78" spans="1:10" ht="18" customHeight="1" x14ac:dyDescent="0.25">
      <c r="A78" s="84" t="s">
        <v>186</v>
      </c>
      <c r="B78" s="85"/>
      <c r="C78" s="139">
        <v>2</v>
      </c>
      <c r="D78" s="139"/>
      <c r="E78" s="139"/>
      <c r="F78" s="133">
        <v>100000</v>
      </c>
      <c r="G78" s="133"/>
      <c r="H78" s="133"/>
      <c r="I78" s="133"/>
      <c r="J78" s="5">
        <f>C78*F78</f>
        <v>200000</v>
      </c>
    </row>
    <row r="79" spans="1:10" ht="15" customHeight="1" x14ac:dyDescent="0.25">
      <c r="A79" s="75" t="s">
        <v>188</v>
      </c>
      <c r="B79" s="77"/>
      <c r="C79" s="82">
        <v>1</v>
      </c>
      <c r="D79" s="86"/>
      <c r="E79" s="83"/>
      <c r="F79" s="80">
        <v>65000</v>
      </c>
      <c r="G79" s="87"/>
      <c r="H79" s="87"/>
      <c r="I79" s="81"/>
      <c r="J79" s="5">
        <f>C79*F79</f>
        <v>65000</v>
      </c>
    </row>
    <row r="80" spans="1:10" ht="15" customHeight="1" x14ac:dyDescent="0.25">
      <c r="A80" s="75" t="s">
        <v>246</v>
      </c>
      <c r="B80" s="77"/>
      <c r="C80" s="82">
        <v>1</v>
      </c>
      <c r="D80" s="86"/>
      <c r="E80" s="83"/>
      <c r="F80" s="80">
        <v>35000</v>
      </c>
      <c r="G80" s="87"/>
      <c r="H80" s="87"/>
      <c r="I80" s="81"/>
      <c r="J80" s="5">
        <f>C80*F80</f>
        <v>35000</v>
      </c>
    </row>
    <row r="81" spans="1:13" ht="15" customHeight="1" x14ac:dyDescent="0.25">
      <c r="A81" s="140" t="s">
        <v>95</v>
      </c>
      <c r="B81" s="138"/>
      <c r="C81" s="136"/>
      <c r="D81" s="137"/>
      <c r="E81" s="138"/>
      <c r="F81" s="148"/>
      <c r="G81" s="149"/>
      <c r="H81" s="149"/>
      <c r="I81" s="150"/>
      <c r="J81" s="7">
        <f>SUM(J78:J80)</f>
        <v>300000</v>
      </c>
    </row>
    <row r="82" spans="1:13" ht="15" customHeight="1" x14ac:dyDescent="0.25">
      <c r="A82" s="14"/>
      <c r="B82" s="15"/>
      <c r="C82" s="15"/>
      <c r="D82" s="15"/>
      <c r="E82" s="15"/>
      <c r="F82" s="16"/>
      <c r="G82" s="16"/>
      <c r="H82" s="16"/>
      <c r="I82" s="16"/>
      <c r="J82" s="17"/>
    </row>
    <row r="83" spans="1:13" ht="15" customHeight="1" x14ac:dyDescent="0.25">
      <c r="A83" s="14"/>
      <c r="B83" s="15"/>
      <c r="C83" s="15"/>
      <c r="D83" s="134" t="s">
        <v>10</v>
      </c>
      <c r="E83" s="134"/>
      <c r="F83" s="134"/>
      <c r="G83" s="134"/>
      <c r="H83" s="56"/>
      <c r="I83" s="56"/>
      <c r="J83" s="56"/>
      <c r="K83" s="56"/>
      <c r="L83" s="56"/>
      <c r="M83" s="56"/>
    </row>
    <row r="84" spans="1:13" ht="15" customHeight="1" x14ac:dyDescent="0.25">
      <c r="A84" s="14"/>
      <c r="B84" s="15"/>
      <c r="C84" s="15"/>
      <c r="D84" s="15"/>
      <c r="E84" s="15"/>
      <c r="F84" s="16"/>
      <c r="G84" s="16"/>
      <c r="H84" s="16"/>
      <c r="I84" s="16"/>
      <c r="J84" s="17"/>
    </row>
    <row r="85" spans="1:13" ht="15" customHeight="1" x14ac:dyDescent="0.25">
      <c r="A85" s="14"/>
      <c r="B85" s="15"/>
      <c r="C85" s="123" t="s">
        <v>185</v>
      </c>
      <c r="D85" s="123"/>
      <c r="E85" s="123"/>
      <c r="F85" s="123"/>
      <c r="G85" s="123"/>
      <c r="H85" s="123"/>
      <c r="I85" s="16"/>
      <c r="J85" s="17"/>
    </row>
    <row r="86" spans="1:13" ht="15" customHeight="1" x14ac:dyDescent="0.25">
      <c r="A86" s="18"/>
      <c r="B86" s="18"/>
      <c r="C86" s="18"/>
      <c r="D86" s="18"/>
      <c r="E86" s="19"/>
      <c r="F86" s="19"/>
      <c r="G86" s="19"/>
      <c r="H86" s="19"/>
      <c r="I86" s="19"/>
      <c r="J86" s="19"/>
    </row>
    <row r="87" spans="1:13" ht="27.75" customHeight="1" x14ac:dyDescent="0.25">
      <c r="A87" s="91" t="s">
        <v>9</v>
      </c>
      <c r="B87" s="92"/>
      <c r="C87" s="91" t="s">
        <v>189</v>
      </c>
      <c r="D87" s="92"/>
      <c r="E87" s="92"/>
      <c r="F87" s="91" t="s">
        <v>176</v>
      </c>
      <c r="G87" s="92"/>
      <c r="H87" s="92"/>
      <c r="I87" s="92"/>
      <c r="J87" s="43" t="s">
        <v>105</v>
      </c>
    </row>
    <row r="88" spans="1:13" ht="18.75" customHeight="1" x14ac:dyDescent="0.25">
      <c r="A88" s="75" t="s">
        <v>187</v>
      </c>
      <c r="B88" s="110"/>
      <c r="C88" s="139">
        <v>2</v>
      </c>
      <c r="D88" s="139"/>
      <c r="E88" s="139"/>
      <c r="F88" s="133">
        <v>25000</v>
      </c>
      <c r="G88" s="133"/>
      <c r="H88" s="133"/>
      <c r="I88" s="133"/>
      <c r="J88" s="5">
        <f>C88*F88</f>
        <v>50000</v>
      </c>
    </row>
    <row r="89" spans="1:13" ht="15" customHeight="1" x14ac:dyDescent="0.25">
      <c r="A89" s="140" t="s">
        <v>95</v>
      </c>
      <c r="B89" s="138"/>
      <c r="C89" s="136"/>
      <c r="D89" s="137"/>
      <c r="E89" s="138"/>
      <c r="F89" s="148"/>
      <c r="G89" s="149"/>
      <c r="H89" s="149"/>
      <c r="I89" s="150"/>
      <c r="J89" s="7">
        <f>SUM(J88:J88)</f>
        <v>50000</v>
      </c>
    </row>
    <row r="90" spans="1:13" ht="15" customHeight="1" x14ac:dyDescent="0.25">
      <c r="A90" s="14"/>
      <c r="B90" s="15"/>
      <c r="C90" s="15"/>
      <c r="D90" s="15"/>
      <c r="E90" s="15"/>
      <c r="F90" s="16"/>
      <c r="G90" s="16"/>
      <c r="H90" s="16"/>
      <c r="I90" s="16"/>
      <c r="J90" s="17"/>
    </row>
    <row r="91" spans="1:13" ht="15" customHeight="1" x14ac:dyDescent="0.25">
      <c r="A91" s="14"/>
      <c r="B91" s="15"/>
      <c r="C91" s="89" t="s">
        <v>183</v>
      </c>
      <c r="D91" s="89"/>
      <c r="E91" s="89"/>
      <c r="F91" s="89"/>
      <c r="G91" s="89"/>
      <c r="H91" s="89"/>
      <c r="I91" s="8"/>
    </row>
    <row r="92" spans="1:13" ht="15" customHeight="1" x14ac:dyDescent="0.25">
      <c r="A92" s="14"/>
      <c r="B92" s="15"/>
      <c r="C92" s="18"/>
      <c r="D92" s="18"/>
      <c r="E92" s="18"/>
      <c r="F92" s="18"/>
      <c r="G92" s="18"/>
      <c r="H92" s="18"/>
      <c r="I92" s="56"/>
      <c r="J92" s="56"/>
    </row>
    <row r="93" spans="1:13" ht="22.5" customHeight="1" x14ac:dyDescent="0.25">
      <c r="A93" s="91" t="s">
        <v>147</v>
      </c>
      <c r="B93" s="92"/>
      <c r="C93" s="91" t="s">
        <v>175</v>
      </c>
      <c r="D93" s="92"/>
      <c r="E93" s="92"/>
      <c r="F93" s="92"/>
      <c r="G93" s="91" t="s">
        <v>191</v>
      </c>
      <c r="H93" s="92"/>
      <c r="I93" s="92"/>
      <c r="J93" s="43" t="s">
        <v>105</v>
      </c>
    </row>
    <row r="94" spans="1:13" ht="15" customHeight="1" x14ac:dyDescent="0.25">
      <c r="A94" s="104" t="s">
        <v>97</v>
      </c>
      <c r="B94" s="121"/>
      <c r="C94" s="85">
        <v>2</v>
      </c>
      <c r="D94" s="85"/>
      <c r="E94" s="85"/>
      <c r="F94" s="85"/>
      <c r="G94" s="106">
        <v>50000</v>
      </c>
      <c r="H94" s="106"/>
      <c r="I94" s="106"/>
      <c r="J94" s="5">
        <f>C94*G94</f>
        <v>100000</v>
      </c>
    </row>
    <row r="95" spans="1:13" ht="15" customHeight="1" x14ac:dyDescent="0.25">
      <c r="A95" s="118" t="s">
        <v>95</v>
      </c>
      <c r="B95" s="119"/>
      <c r="C95" s="140"/>
      <c r="D95" s="137"/>
      <c r="E95" s="137"/>
      <c r="F95" s="138"/>
      <c r="G95" s="142"/>
      <c r="H95" s="142"/>
      <c r="I95" s="142"/>
      <c r="J95" s="20">
        <f>SUM(J94:J94)</f>
        <v>100000</v>
      </c>
    </row>
    <row r="96" spans="1:13" ht="15" customHeight="1" x14ac:dyDescent="0.25">
      <c r="A96" s="14"/>
      <c r="B96" s="15"/>
      <c r="C96" s="14"/>
      <c r="D96" s="15"/>
      <c r="E96" s="15"/>
      <c r="F96" s="15"/>
      <c r="G96" s="16"/>
      <c r="H96" s="16"/>
      <c r="I96" s="16"/>
      <c r="J96" s="21"/>
    </row>
    <row r="97" spans="1:10" ht="15" customHeight="1" x14ac:dyDescent="0.25"/>
    <row r="98" spans="1:10" ht="15" customHeight="1" x14ac:dyDescent="0.25">
      <c r="A98" s="89" t="s">
        <v>12</v>
      </c>
      <c r="B98" s="89"/>
      <c r="C98" s="89"/>
      <c r="D98" s="89"/>
      <c r="E98" s="135"/>
      <c r="F98" s="135"/>
      <c r="G98" s="135"/>
      <c r="H98" s="135"/>
      <c r="I98" s="135"/>
      <c r="J98" s="135"/>
    </row>
    <row r="99" spans="1:10" ht="30" customHeight="1" x14ac:dyDescent="0.25">
      <c r="A99" s="91" t="s">
        <v>13</v>
      </c>
      <c r="B99" s="92"/>
      <c r="C99" s="91" t="s">
        <v>14</v>
      </c>
      <c r="D99" s="92"/>
      <c r="E99" s="92"/>
      <c r="F99" s="92"/>
      <c r="G99" s="91" t="s">
        <v>128</v>
      </c>
      <c r="H99" s="92"/>
      <c r="I99" s="92"/>
      <c r="J99" s="43" t="s">
        <v>105</v>
      </c>
    </row>
    <row r="100" spans="1:10" ht="15" customHeight="1" x14ac:dyDescent="0.25">
      <c r="A100" s="104" t="s">
        <v>101</v>
      </c>
      <c r="B100" s="121"/>
      <c r="C100" s="85">
        <v>1</v>
      </c>
      <c r="D100" s="85"/>
      <c r="E100" s="85"/>
      <c r="F100" s="85"/>
      <c r="G100" s="106">
        <v>5000</v>
      </c>
      <c r="H100" s="106"/>
      <c r="I100" s="106"/>
      <c r="J100" s="5">
        <f>C100*G100</f>
        <v>5000</v>
      </c>
    </row>
    <row r="101" spans="1:10" ht="15" customHeight="1" x14ac:dyDescent="0.25">
      <c r="A101" s="104" t="s">
        <v>102</v>
      </c>
      <c r="B101" s="121"/>
      <c r="C101" s="85">
        <v>3</v>
      </c>
      <c r="D101" s="85"/>
      <c r="E101" s="85"/>
      <c r="F101" s="85"/>
      <c r="G101" s="106">
        <v>600</v>
      </c>
      <c r="H101" s="106"/>
      <c r="I101" s="106"/>
      <c r="J101" s="5">
        <f>C101*G101</f>
        <v>1800</v>
      </c>
    </row>
    <row r="102" spans="1:10" ht="15" customHeight="1" x14ac:dyDescent="0.25">
      <c r="A102" s="104" t="s">
        <v>103</v>
      </c>
      <c r="B102" s="121"/>
      <c r="C102" s="122">
        <v>4</v>
      </c>
      <c r="D102" s="100"/>
      <c r="E102" s="100"/>
      <c r="F102" s="101"/>
      <c r="G102" s="166">
        <v>1500</v>
      </c>
      <c r="H102" s="171"/>
      <c r="I102" s="146"/>
      <c r="J102" s="5">
        <f>C102*G102</f>
        <v>6000</v>
      </c>
    </row>
    <row r="103" spans="1:10" ht="15" customHeight="1" x14ac:dyDescent="0.25">
      <c r="A103" s="75" t="s">
        <v>263</v>
      </c>
      <c r="B103" s="77"/>
      <c r="C103" s="82">
        <v>5</v>
      </c>
      <c r="D103" s="86"/>
      <c r="E103" s="86"/>
      <c r="F103" s="83"/>
      <c r="G103" s="80">
        <v>13000</v>
      </c>
      <c r="H103" s="87"/>
      <c r="I103" s="81"/>
      <c r="J103" s="5">
        <f>G103*C103</f>
        <v>65000</v>
      </c>
    </row>
    <row r="104" spans="1:10" ht="15" customHeight="1" x14ac:dyDescent="0.25">
      <c r="A104" s="104" t="s">
        <v>98</v>
      </c>
      <c r="B104" s="121"/>
      <c r="C104" s="85">
        <v>1</v>
      </c>
      <c r="D104" s="85"/>
      <c r="E104" s="85"/>
      <c r="F104" s="85"/>
      <c r="G104" s="106">
        <v>10000</v>
      </c>
      <c r="H104" s="106"/>
      <c r="I104" s="106"/>
      <c r="J104" s="5">
        <f>C104*G104</f>
        <v>10000</v>
      </c>
    </row>
    <row r="105" spans="1:10" ht="15" customHeight="1" x14ac:dyDescent="0.25">
      <c r="A105" s="118" t="s">
        <v>95</v>
      </c>
      <c r="B105" s="119"/>
      <c r="C105" s="140"/>
      <c r="D105" s="137"/>
      <c r="E105" s="137"/>
      <c r="F105" s="138"/>
      <c r="G105" s="142"/>
      <c r="H105" s="142"/>
      <c r="I105" s="142"/>
      <c r="J105" s="20">
        <f>SUM(J100:J104)</f>
        <v>87800</v>
      </c>
    </row>
    <row r="106" spans="1:10" ht="15" customHeight="1" x14ac:dyDescent="0.25">
      <c r="A106" s="3"/>
      <c r="B106" s="3"/>
      <c r="C106" s="3"/>
      <c r="D106" s="3"/>
    </row>
    <row r="107" spans="1:10" ht="15" customHeight="1" x14ac:dyDescent="0.25">
      <c r="A107" s="89" t="s">
        <v>15</v>
      </c>
      <c r="B107" s="89"/>
      <c r="C107" s="89"/>
      <c r="D107" s="89"/>
      <c r="E107" s="158"/>
      <c r="F107" s="158"/>
      <c r="G107" s="158"/>
      <c r="H107" s="158"/>
      <c r="I107" s="158"/>
      <c r="J107" s="158"/>
    </row>
    <row r="108" spans="1:10" ht="15" customHeight="1" x14ac:dyDescent="0.25">
      <c r="A108" s="22"/>
      <c r="B108" s="22"/>
      <c r="C108" s="22"/>
      <c r="D108" s="22"/>
      <c r="E108" s="19"/>
      <c r="F108" s="19"/>
      <c r="G108" s="19"/>
      <c r="H108" s="19"/>
      <c r="I108" s="19"/>
      <c r="J108" s="19"/>
    </row>
    <row r="109" spans="1:10" ht="15" customHeight="1" x14ac:dyDescent="0.25">
      <c r="A109" s="69" t="s">
        <v>16</v>
      </c>
      <c r="B109" s="100"/>
      <c r="C109" s="101"/>
      <c r="D109" s="102" t="s">
        <v>17</v>
      </c>
      <c r="E109" s="103"/>
      <c r="F109" s="103"/>
      <c r="G109" s="102" t="s">
        <v>109</v>
      </c>
      <c r="H109" s="103"/>
      <c r="I109" s="103"/>
      <c r="J109" s="46" t="s">
        <v>105</v>
      </c>
    </row>
    <row r="110" spans="1:10" ht="15" customHeight="1" x14ac:dyDescent="0.25">
      <c r="A110" s="104" t="s">
        <v>126</v>
      </c>
      <c r="B110" s="100"/>
      <c r="C110" s="101"/>
      <c r="D110" s="169">
        <v>3</v>
      </c>
      <c r="E110" s="86"/>
      <c r="F110" s="83"/>
      <c r="G110" s="141">
        <v>700</v>
      </c>
      <c r="H110" s="87"/>
      <c r="I110" s="81"/>
      <c r="J110" s="54">
        <f>D110*G110</f>
        <v>2100</v>
      </c>
    </row>
    <row r="111" spans="1:10" ht="15" customHeight="1" x14ac:dyDescent="0.25">
      <c r="A111" s="136" t="s">
        <v>95</v>
      </c>
      <c r="B111" s="137"/>
      <c r="C111" s="138"/>
      <c r="D111" s="85"/>
      <c r="E111" s="85"/>
      <c r="F111" s="85"/>
      <c r="G111" s="106"/>
      <c r="H111" s="106"/>
      <c r="I111" s="106"/>
      <c r="J111" s="7">
        <f>SUM(J110:J110)</f>
        <v>2100</v>
      </c>
    </row>
    <row r="112" spans="1:10" ht="15" customHeight="1" x14ac:dyDescent="0.25">
      <c r="A112" s="3"/>
      <c r="B112" s="8"/>
      <c r="C112" s="3"/>
      <c r="D112" s="4"/>
      <c r="E112" s="4"/>
    </row>
    <row r="113" spans="1:10" ht="15" customHeight="1" x14ac:dyDescent="0.25">
      <c r="A113" s="134" t="s">
        <v>110</v>
      </c>
      <c r="B113" s="134"/>
      <c r="C113" s="134"/>
      <c r="D113" s="134"/>
      <c r="E113" s="134"/>
      <c r="F113" s="134"/>
      <c r="G113" s="134"/>
      <c r="H113" s="134"/>
      <c r="I113" s="134"/>
      <c r="J113" s="134"/>
    </row>
    <row r="114" spans="1:10" ht="15" customHeight="1" x14ac:dyDescent="0.25"/>
    <row r="115" spans="1:10" ht="15" customHeight="1" x14ac:dyDescent="0.25">
      <c r="A115" s="134" t="s">
        <v>21</v>
      </c>
      <c r="B115" s="134"/>
      <c r="C115" s="134"/>
      <c r="D115" s="134"/>
      <c r="E115" s="134"/>
      <c r="F115" s="135"/>
      <c r="G115" s="135"/>
      <c r="H115" s="135"/>
      <c r="I115" s="135"/>
      <c r="J115" s="135"/>
    </row>
    <row r="116" spans="1:10" ht="75" customHeight="1" x14ac:dyDescent="0.25">
      <c r="A116" s="91" t="s">
        <v>94</v>
      </c>
      <c r="B116" s="92"/>
      <c r="C116" s="91" t="s">
        <v>22</v>
      </c>
      <c r="D116" s="92"/>
      <c r="E116" s="92"/>
      <c r="F116" s="91" t="s">
        <v>119</v>
      </c>
      <c r="G116" s="92"/>
      <c r="H116" s="91" t="s">
        <v>111</v>
      </c>
      <c r="I116" s="92"/>
      <c r="J116" s="43" t="s">
        <v>105</v>
      </c>
    </row>
    <row r="117" spans="1:10" ht="15" customHeight="1" x14ac:dyDescent="0.25">
      <c r="A117" s="104" t="s">
        <v>135</v>
      </c>
      <c r="B117" s="127"/>
      <c r="C117" s="104" t="s">
        <v>138</v>
      </c>
      <c r="D117" s="120"/>
      <c r="E117" s="121"/>
      <c r="F117" s="85">
        <v>3</v>
      </c>
      <c r="G117" s="85"/>
      <c r="H117" s="170">
        <v>6990</v>
      </c>
      <c r="I117" s="106"/>
      <c r="J117" s="23">
        <f>F117*H117</f>
        <v>20970</v>
      </c>
    </row>
    <row r="118" spans="1:10" ht="15" customHeight="1" x14ac:dyDescent="0.25">
      <c r="A118" s="104" t="s">
        <v>136</v>
      </c>
      <c r="B118" s="127"/>
      <c r="C118" s="104" t="s">
        <v>139</v>
      </c>
      <c r="D118" s="120"/>
      <c r="E118" s="121"/>
      <c r="F118" s="85">
        <v>1</v>
      </c>
      <c r="G118" s="85"/>
      <c r="H118" s="106">
        <v>6990</v>
      </c>
      <c r="I118" s="106"/>
      <c r="J118" s="23">
        <f>F118*H118</f>
        <v>6990</v>
      </c>
    </row>
    <row r="119" spans="1:10" ht="15" customHeight="1" x14ac:dyDescent="0.25">
      <c r="A119" s="104" t="s">
        <v>137</v>
      </c>
      <c r="B119" s="127"/>
      <c r="C119" s="104" t="s">
        <v>142</v>
      </c>
      <c r="D119" s="120"/>
      <c r="E119" s="121"/>
      <c r="F119" s="85">
        <v>1</v>
      </c>
      <c r="G119" s="85"/>
      <c r="H119" s="106">
        <v>11557</v>
      </c>
      <c r="I119" s="106"/>
      <c r="J119" s="23">
        <f>F119*H119</f>
        <v>11557</v>
      </c>
    </row>
    <row r="120" spans="1:10" ht="15" customHeight="1" x14ac:dyDescent="0.25">
      <c r="A120" s="75" t="s">
        <v>226</v>
      </c>
      <c r="B120" s="77"/>
      <c r="C120" s="75" t="s">
        <v>233</v>
      </c>
      <c r="D120" s="76"/>
      <c r="E120" s="77"/>
      <c r="F120" s="82">
        <v>1</v>
      </c>
      <c r="G120" s="83"/>
      <c r="H120" s="80">
        <v>2000</v>
      </c>
      <c r="I120" s="81"/>
      <c r="J120" s="23">
        <f t="shared" ref="J120:J121" si="2">F120*H120</f>
        <v>2000</v>
      </c>
    </row>
    <row r="121" spans="1:10" ht="15" customHeight="1" x14ac:dyDescent="0.25">
      <c r="A121" s="75" t="s">
        <v>231</v>
      </c>
      <c r="B121" s="77"/>
      <c r="C121" s="75" t="s">
        <v>234</v>
      </c>
      <c r="D121" s="76"/>
      <c r="E121" s="77"/>
      <c r="F121" s="82">
        <v>1</v>
      </c>
      <c r="G121" s="83"/>
      <c r="H121" s="80">
        <v>2000</v>
      </c>
      <c r="I121" s="81"/>
      <c r="J121" s="23">
        <f t="shared" si="2"/>
        <v>2000</v>
      </c>
    </row>
    <row r="122" spans="1:10" ht="15" customHeight="1" x14ac:dyDescent="0.25">
      <c r="A122" s="118" t="s">
        <v>95</v>
      </c>
      <c r="B122" s="119"/>
      <c r="C122" s="85"/>
      <c r="D122" s="85"/>
      <c r="E122" s="85"/>
      <c r="F122" s="85"/>
      <c r="G122" s="85"/>
      <c r="H122" s="106"/>
      <c r="I122" s="106"/>
      <c r="J122" s="24">
        <f>SUM(J117:J121)</f>
        <v>43517</v>
      </c>
    </row>
    <row r="123" spans="1:10" ht="15" customHeight="1" x14ac:dyDescent="0.25">
      <c r="A123" s="8"/>
      <c r="B123" s="3"/>
      <c r="C123" s="3"/>
      <c r="D123" s="3"/>
      <c r="E123" s="4"/>
    </row>
    <row r="124" spans="1:10" ht="10.5" customHeight="1" x14ac:dyDescent="0.25">
      <c r="A124" s="8"/>
      <c r="B124" s="3"/>
      <c r="C124" s="175" t="s">
        <v>145</v>
      </c>
      <c r="D124" s="175"/>
      <c r="E124" s="175"/>
      <c r="F124" s="175"/>
      <c r="G124" s="175"/>
      <c r="H124" s="175"/>
    </row>
    <row r="125" spans="1:10" ht="9.75" customHeight="1" x14ac:dyDescent="0.25">
      <c r="A125" s="8"/>
      <c r="B125" s="3"/>
      <c r="C125" s="175"/>
      <c r="D125" s="175"/>
      <c r="E125" s="175"/>
      <c r="F125" s="175"/>
      <c r="G125" s="175"/>
      <c r="H125" s="175"/>
    </row>
    <row r="126" spans="1:10" ht="15" customHeight="1" x14ac:dyDescent="0.25">
      <c r="A126" s="8"/>
      <c r="B126" s="3"/>
      <c r="C126" s="3"/>
      <c r="D126" s="123" t="s">
        <v>146</v>
      </c>
      <c r="E126" s="123"/>
      <c r="F126" s="123"/>
      <c r="G126" s="123"/>
    </row>
    <row r="127" spans="1:10" ht="15" customHeight="1" x14ac:dyDescent="0.25">
      <c r="A127" s="8"/>
      <c r="B127" s="3"/>
      <c r="C127" s="3"/>
      <c r="D127" s="123" t="s">
        <v>155</v>
      </c>
      <c r="E127" s="123"/>
      <c r="F127" s="123"/>
      <c r="G127" s="123"/>
    </row>
    <row r="128" spans="1:10" ht="15" customHeight="1" x14ac:dyDescent="0.25">
      <c r="A128" s="8"/>
      <c r="B128" s="3"/>
      <c r="C128" s="3"/>
      <c r="D128" s="25"/>
      <c r="E128" s="25"/>
      <c r="F128" s="25"/>
      <c r="G128" s="25"/>
    </row>
    <row r="129" spans="1:10" ht="29.25" customHeight="1" x14ac:dyDescent="0.25">
      <c r="A129" s="91" t="s">
        <v>147</v>
      </c>
      <c r="B129" s="92"/>
      <c r="C129" s="66" t="s">
        <v>151</v>
      </c>
      <c r="D129" s="67"/>
      <c r="E129" s="67"/>
      <c r="F129" s="67"/>
      <c r="G129" s="68"/>
      <c r="H129" s="91" t="s">
        <v>148</v>
      </c>
      <c r="I129" s="92"/>
      <c r="J129" s="43" t="s">
        <v>105</v>
      </c>
    </row>
    <row r="130" spans="1:10" ht="15" customHeight="1" x14ac:dyDescent="0.25">
      <c r="A130" s="104" t="s">
        <v>152</v>
      </c>
      <c r="B130" s="127"/>
      <c r="C130" s="78">
        <v>50</v>
      </c>
      <c r="D130" s="90"/>
      <c r="E130" s="90"/>
      <c r="F130" s="90"/>
      <c r="G130" s="79"/>
      <c r="H130" s="141">
        <v>75</v>
      </c>
      <c r="I130" s="81"/>
      <c r="J130" s="23">
        <f>C130*H130</f>
        <v>3750</v>
      </c>
    </row>
    <row r="131" spans="1:10" ht="15" customHeight="1" x14ac:dyDescent="0.25">
      <c r="A131" s="118" t="s">
        <v>95</v>
      </c>
      <c r="B131" s="119"/>
      <c r="C131" s="72"/>
      <c r="D131" s="73"/>
      <c r="E131" s="73"/>
      <c r="F131" s="73"/>
      <c r="G131" s="74"/>
      <c r="H131" s="106"/>
      <c r="I131" s="106"/>
      <c r="J131" s="24">
        <f>SUM(J130:J130)</f>
        <v>3750</v>
      </c>
    </row>
    <row r="132" spans="1:10" ht="15" customHeight="1" x14ac:dyDescent="0.25">
      <c r="A132" s="8"/>
      <c r="B132" s="3"/>
      <c r="C132" s="3"/>
      <c r="D132" s="53"/>
      <c r="E132" s="53"/>
      <c r="F132" s="53"/>
      <c r="G132" s="53"/>
    </row>
    <row r="133" spans="1:10" ht="16.5" customHeight="1" x14ac:dyDescent="0.25">
      <c r="A133" s="8"/>
      <c r="B133" s="3"/>
      <c r="C133" s="3"/>
      <c r="D133" s="123" t="s">
        <v>156</v>
      </c>
      <c r="E133" s="123"/>
      <c r="F133" s="123"/>
      <c r="G133" s="123"/>
    </row>
    <row r="134" spans="1:10" ht="13.5" customHeight="1" x14ac:dyDescent="0.25">
      <c r="A134" s="8"/>
      <c r="B134" s="3"/>
      <c r="C134" s="3"/>
      <c r="D134" s="25"/>
      <c r="E134" s="25"/>
      <c r="F134" s="25"/>
      <c r="G134" s="25"/>
    </row>
    <row r="135" spans="1:10" ht="32.25" customHeight="1" x14ac:dyDescent="0.25">
      <c r="A135" s="91" t="s">
        <v>147</v>
      </c>
      <c r="B135" s="92"/>
      <c r="C135" s="66" t="s">
        <v>150</v>
      </c>
      <c r="D135" s="67"/>
      <c r="E135" s="67"/>
      <c r="F135" s="67"/>
      <c r="G135" s="68"/>
      <c r="H135" s="91" t="s">
        <v>149</v>
      </c>
      <c r="I135" s="92"/>
      <c r="J135" s="43" t="s">
        <v>105</v>
      </c>
    </row>
    <row r="136" spans="1:10" ht="15" customHeight="1" x14ac:dyDescent="0.25">
      <c r="A136" s="104" t="s">
        <v>153</v>
      </c>
      <c r="B136" s="127"/>
      <c r="C136" s="78">
        <v>200</v>
      </c>
      <c r="D136" s="90"/>
      <c r="E136" s="90"/>
      <c r="F136" s="90"/>
      <c r="G136" s="79"/>
      <c r="H136" s="132">
        <v>40</v>
      </c>
      <c r="I136" s="133"/>
      <c r="J136" s="23">
        <f>C136*H136</f>
        <v>8000</v>
      </c>
    </row>
    <row r="137" spans="1:10" ht="15" customHeight="1" x14ac:dyDescent="0.25">
      <c r="A137" s="104" t="s">
        <v>154</v>
      </c>
      <c r="B137" s="127"/>
      <c r="C137" s="78">
        <v>200</v>
      </c>
      <c r="D137" s="90"/>
      <c r="E137" s="90"/>
      <c r="F137" s="90"/>
      <c r="G137" s="79"/>
      <c r="H137" s="133">
        <v>75</v>
      </c>
      <c r="I137" s="133"/>
      <c r="J137" s="23">
        <f>C137*H137</f>
        <v>15000</v>
      </c>
    </row>
    <row r="138" spans="1:10" ht="15" customHeight="1" x14ac:dyDescent="0.25">
      <c r="A138" s="118" t="s">
        <v>95</v>
      </c>
      <c r="B138" s="119"/>
      <c r="C138" s="72"/>
      <c r="D138" s="73"/>
      <c r="E138" s="73"/>
      <c r="F138" s="73"/>
      <c r="G138" s="74"/>
      <c r="H138" s="106"/>
      <c r="I138" s="106"/>
      <c r="J138" s="24">
        <f>SUM(J136:J137)</f>
        <v>23000</v>
      </c>
    </row>
    <row r="139" spans="1:10" ht="14.25" customHeight="1" x14ac:dyDescent="0.25">
      <c r="A139" s="8"/>
      <c r="B139" s="3"/>
      <c r="C139" s="3"/>
      <c r="D139" s="53"/>
      <c r="E139" s="53"/>
      <c r="F139" s="53"/>
      <c r="G139" s="53"/>
    </row>
    <row r="140" spans="1:10" ht="27.75" customHeight="1" x14ac:dyDescent="0.25">
      <c r="A140" s="8"/>
      <c r="B140" s="3"/>
      <c r="C140" s="3"/>
      <c r="D140" s="156" t="s">
        <v>238</v>
      </c>
      <c r="E140" s="156"/>
      <c r="F140" s="156"/>
      <c r="G140" s="156"/>
      <c r="H140" s="156"/>
    </row>
    <row r="141" spans="1:10" ht="46.5" customHeight="1" x14ac:dyDescent="0.25">
      <c r="A141" s="91" t="s">
        <v>147</v>
      </c>
      <c r="B141" s="92"/>
      <c r="C141" s="91" t="s">
        <v>239</v>
      </c>
      <c r="D141" s="91"/>
      <c r="E141" s="91" t="s">
        <v>240</v>
      </c>
      <c r="F141" s="91"/>
      <c r="G141" s="91"/>
      <c r="H141" s="91" t="s">
        <v>241</v>
      </c>
      <c r="I141" s="92"/>
      <c r="J141" s="43" t="s">
        <v>105</v>
      </c>
    </row>
    <row r="142" spans="1:10" ht="15" customHeight="1" x14ac:dyDescent="0.25">
      <c r="A142" s="75" t="s">
        <v>243</v>
      </c>
      <c r="B142" s="77"/>
      <c r="C142" s="91">
        <v>30</v>
      </c>
      <c r="D142" s="91"/>
      <c r="E142" s="67">
        <v>1.5</v>
      </c>
      <c r="F142" s="67"/>
      <c r="G142" s="68"/>
      <c r="H142" s="107">
        <v>700</v>
      </c>
      <c r="I142" s="108"/>
      <c r="J142" s="23">
        <f>C142*E142*H142</f>
        <v>31500</v>
      </c>
    </row>
    <row r="143" spans="1:10" ht="14.25" customHeight="1" x14ac:dyDescent="0.25">
      <c r="A143" s="75" t="s">
        <v>242</v>
      </c>
      <c r="B143" s="77"/>
      <c r="C143" s="91">
        <v>4</v>
      </c>
      <c r="D143" s="91"/>
      <c r="E143" s="91">
        <v>3</v>
      </c>
      <c r="F143" s="91"/>
      <c r="G143" s="91"/>
      <c r="H143" s="107">
        <v>3000</v>
      </c>
      <c r="I143" s="108"/>
      <c r="J143" s="23">
        <f>C143*E143*H143</f>
        <v>36000</v>
      </c>
    </row>
    <row r="144" spans="1:10" ht="15" customHeight="1" x14ac:dyDescent="0.25">
      <c r="A144" s="118" t="s">
        <v>95</v>
      </c>
      <c r="B144" s="119"/>
      <c r="C144" s="72"/>
      <c r="D144" s="73"/>
      <c r="E144" s="73"/>
      <c r="F144" s="73"/>
      <c r="G144" s="74"/>
      <c r="H144" s="106"/>
      <c r="I144" s="106"/>
      <c r="J144" s="24">
        <f>SUM(J142:J143)</f>
        <v>67500</v>
      </c>
    </row>
    <row r="145" spans="1:10" ht="15" customHeight="1" x14ac:dyDescent="0.25">
      <c r="A145" s="8"/>
      <c r="B145" s="3"/>
      <c r="C145" s="3"/>
      <c r="D145" s="53"/>
      <c r="E145" s="53"/>
      <c r="F145" s="53"/>
      <c r="G145" s="53"/>
    </row>
    <row r="146" spans="1:10" ht="15" customHeight="1" x14ac:dyDescent="0.25">
      <c r="A146" s="8"/>
      <c r="B146" s="3"/>
      <c r="C146" s="3"/>
      <c r="D146" s="123" t="s">
        <v>159</v>
      </c>
      <c r="E146" s="123"/>
      <c r="F146" s="123"/>
      <c r="G146" s="123"/>
    </row>
    <row r="147" spans="1:10" ht="15" customHeight="1" x14ac:dyDescent="0.25">
      <c r="A147" s="8"/>
      <c r="B147" s="3"/>
      <c r="C147" s="3"/>
      <c r="D147" s="25"/>
      <c r="E147" s="25"/>
      <c r="F147" s="25"/>
      <c r="G147" s="25"/>
    </row>
    <row r="148" spans="1:10" ht="26.25" customHeight="1" x14ac:dyDescent="0.25">
      <c r="A148" s="91" t="s">
        <v>147</v>
      </c>
      <c r="B148" s="92"/>
      <c r="C148" s="66" t="s">
        <v>157</v>
      </c>
      <c r="D148" s="67"/>
      <c r="E148" s="67"/>
      <c r="F148" s="67"/>
      <c r="G148" s="68"/>
      <c r="H148" s="91" t="s">
        <v>158</v>
      </c>
      <c r="I148" s="92"/>
      <c r="J148" s="43" t="s">
        <v>105</v>
      </c>
    </row>
    <row r="149" spans="1:10" ht="15" customHeight="1" x14ac:dyDescent="0.25">
      <c r="A149" s="75" t="s">
        <v>140</v>
      </c>
      <c r="B149" s="77"/>
      <c r="C149" s="107">
        <v>1</v>
      </c>
      <c r="D149" s="128"/>
      <c r="E149" s="128"/>
      <c r="F149" s="128"/>
      <c r="G149" s="108"/>
      <c r="H149" s="107">
        <v>750</v>
      </c>
      <c r="I149" s="108"/>
      <c r="J149" s="23">
        <f>C149*H149</f>
        <v>750</v>
      </c>
    </row>
    <row r="150" spans="1:10" ht="14.25" customHeight="1" x14ac:dyDescent="0.25">
      <c r="A150" s="75" t="s">
        <v>141</v>
      </c>
      <c r="B150" s="77"/>
      <c r="C150" s="107">
        <v>1</v>
      </c>
      <c r="D150" s="128"/>
      <c r="E150" s="128"/>
      <c r="F150" s="128"/>
      <c r="G150" s="108"/>
      <c r="H150" s="107">
        <v>750</v>
      </c>
      <c r="I150" s="108"/>
      <c r="J150" s="23">
        <f>C150*H150</f>
        <v>750</v>
      </c>
    </row>
    <row r="151" spans="1:10" ht="15" customHeight="1" x14ac:dyDescent="0.25">
      <c r="A151" s="109" t="s">
        <v>96</v>
      </c>
      <c r="B151" s="110"/>
      <c r="C151" s="78">
        <v>4</v>
      </c>
      <c r="D151" s="90"/>
      <c r="E151" s="90"/>
      <c r="F151" s="90"/>
      <c r="G151" s="79"/>
      <c r="H151" s="107">
        <v>750</v>
      </c>
      <c r="I151" s="108"/>
      <c r="J151" s="23">
        <f>C151*H151</f>
        <v>3000</v>
      </c>
    </row>
    <row r="152" spans="1:10" ht="15" customHeight="1" x14ac:dyDescent="0.25">
      <c r="A152" s="75" t="s">
        <v>144</v>
      </c>
      <c r="B152" s="77"/>
      <c r="C152" s="78">
        <v>3</v>
      </c>
      <c r="D152" s="90"/>
      <c r="E152" s="90"/>
      <c r="F152" s="90"/>
      <c r="G152" s="79"/>
      <c r="H152" s="107">
        <v>750</v>
      </c>
      <c r="I152" s="108"/>
      <c r="J152" s="23">
        <f>C152*H152</f>
        <v>2250</v>
      </c>
    </row>
    <row r="153" spans="1:10" ht="15" customHeight="1" x14ac:dyDescent="0.25">
      <c r="A153" s="38" t="s">
        <v>208</v>
      </c>
      <c r="B153" s="39"/>
      <c r="C153" s="78">
        <v>2</v>
      </c>
      <c r="D153" s="90"/>
      <c r="E153" s="90"/>
      <c r="F153" s="90"/>
      <c r="G153" s="79"/>
      <c r="H153" s="51"/>
      <c r="I153" s="52">
        <v>750</v>
      </c>
      <c r="J153" s="23">
        <f>I153*C153</f>
        <v>1500</v>
      </c>
    </row>
    <row r="154" spans="1:10" ht="15" customHeight="1" x14ac:dyDescent="0.25">
      <c r="A154" s="118" t="s">
        <v>95</v>
      </c>
      <c r="B154" s="119"/>
      <c r="C154" s="72"/>
      <c r="D154" s="73"/>
      <c r="E154" s="73"/>
      <c r="F154" s="73"/>
      <c r="G154" s="74"/>
      <c r="H154" s="106"/>
      <c r="I154" s="106"/>
      <c r="J154" s="24">
        <f>SUM(J149:J153)</f>
        <v>8250</v>
      </c>
    </row>
    <row r="155" spans="1:10" ht="15" customHeight="1" x14ac:dyDescent="0.25">
      <c r="A155" s="8"/>
      <c r="B155" s="3"/>
      <c r="C155" s="3"/>
      <c r="D155" s="3"/>
      <c r="E155" s="4"/>
    </row>
    <row r="156" spans="1:10" ht="15" customHeight="1" x14ac:dyDescent="0.25">
      <c r="A156" s="8"/>
      <c r="B156" s="3"/>
      <c r="C156" s="123" t="s">
        <v>160</v>
      </c>
      <c r="D156" s="123"/>
      <c r="E156" s="123"/>
      <c r="F156" s="123"/>
      <c r="G156" s="123"/>
      <c r="H156" s="123"/>
    </row>
    <row r="157" spans="1:10" ht="15" customHeight="1" x14ac:dyDescent="0.25">
      <c r="A157" s="8"/>
      <c r="B157" s="3"/>
      <c r="C157" s="3"/>
      <c r="D157" s="3"/>
      <c r="E157" s="4"/>
    </row>
    <row r="158" spans="1:10" ht="15" customHeight="1" x14ac:dyDescent="0.25">
      <c r="A158" s="91" t="s">
        <v>147</v>
      </c>
      <c r="B158" s="92"/>
      <c r="C158" s="91" t="s">
        <v>161</v>
      </c>
      <c r="D158" s="92"/>
      <c r="E158" s="92"/>
      <c r="F158" s="91" t="s">
        <v>162</v>
      </c>
      <c r="G158" s="92"/>
      <c r="H158" s="91" t="s">
        <v>163</v>
      </c>
      <c r="I158" s="92"/>
      <c r="J158" s="43" t="s">
        <v>105</v>
      </c>
    </row>
    <row r="159" spans="1:10" ht="15" customHeight="1" x14ac:dyDescent="0.25">
      <c r="A159" s="75" t="s">
        <v>140</v>
      </c>
      <c r="B159" s="77"/>
      <c r="C159" s="107">
        <v>1</v>
      </c>
      <c r="D159" s="128"/>
      <c r="E159" s="108"/>
      <c r="F159" s="107">
        <v>3000</v>
      </c>
      <c r="G159" s="108"/>
      <c r="H159" s="107">
        <v>10</v>
      </c>
      <c r="I159" s="108"/>
      <c r="J159" s="23">
        <f>F159*H159</f>
        <v>30000</v>
      </c>
    </row>
    <row r="160" spans="1:10" ht="15" customHeight="1" x14ac:dyDescent="0.25">
      <c r="A160" s="75" t="s">
        <v>141</v>
      </c>
      <c r="B160" s="77"/>
      <c r="C160" s="104">
        <v>1</v>
      </c>
      <c r="D160" s="120"/>
      <c r="E160" s="121"/>
      <c r="F160" s="122">
        <v>3000</v>
      </c>
      <c r="G160" s="101"/>
      <c r="H160" s="107">
        <v>10</v>
      </c>
      <c r="I160" s="108"/>
      <c r="J160" s="23">
        <f>F160*H160</f>
        <v>30000</v>
      </c>
    </row>
    <row r="161" spans="1:10" ht="15" customHeight="1" x14ac:dyDescent="0.25">
      <c r="A161" s="109" t="s">
        <v>96</v>
      </c>
      <c r="B161" s="110"/>
      <c r="C161" s="104">
        <v>5</v>
      </c>
      <c r="D161" s="120"/>
      <c r="E161" s="121"/>
      <c r="F161" s="122">
        <v>3000</v>
      </c>
      <c r="G161" s="101"/>
      <c r="H161" s="107">
        <v>10</v>
      </c>
      <c r="I161" s="108"/>
      <c r="J161" s="23">
        <f>F161*H161</f>
        <v>30000</v>
      </c>
    </row>
    <row r="162" spans="1:10" ht="15" customHeight="1" x14ac:dyDescent="0.25">
      <c r="A162" s="75" t="s">
        <v>144</v>
      </c>
      <c r="B162" s="77"/>
      <c r="C162" s="104">
        <v>2</v>
      </c>
      <c r="D162" s="120"/>
      <c r="E162" s="121"/>
      <c r="F162" s="122">
        <v>3000</v>
      </c>
      <c r="G162" s="101"/>
      <c r="H162" s="107">
        <v>10</v>
      </c>
      <c r="I162" s="108"/>
      <c r="J162" s="23">
        <f>F162*H162</f>
        <v>30000</v>
      </c>
    </row>
    <row r="163" spans="1:10" ht="15" customHeight="1" x14ac:dyDescent="0.25">
      <c r="A163" s="75" t="s">
        <v>208</v>
      </c>
      <c r="B163" s="77"/>
      <c r="C163" s="78">
        <v>1</v>
      </c>
      <c r="D163" s="90"/>
      <c r="E163" s="79"/>
      <c r="F163" s="122">
        <v>3000</v>
      </c>
      <c r="G163" s="101"/>
      <c r="H163" s="107">
        <v>10</v>
      </c>
      <c r="I163" s="108"/>
      <c r="J163" s="23">
        <f>F163*H163</f>
        <v>30000</v>
      </c>
    </row>
    <row r="164" spans="1:10" ht="15" customHeight="1" x14ac:dyDescent="0.25">
      <c r="A164" s="118" t="s">
        <v>95</v>
      </c>
      <c r="B164" s="119"/>
      <c r="C164" s="85"/>
      <c r="D164" s="85"/>
      <c r="E164" s="85"/>
      <c r="F164" s="85"/>
      <c r="G164" s="85"/>
      <c r="H164" s="106"/>
      <c r="I164" s="106"/>
      <c r="J164" s="24">
        <f>SUM(J159:J163)</f>
        <v>150000</v>
      </c>
    </row>
    <row r="165" spans="1:10" ht="15" customHeight="1" x14ac:dyDescent="0.25">
      <c r="A165" s="8"/>
      <c r="B165" s="3"/>
      <c r="C165" s="3"/>
      <c r="D165" s="3"/>
      <c r="E165" s="4"/>
    </row>
    <row r="166" spans="1:10" ht="15" customHeight="1" x14ac:dyDescent="0.25">
      <c r="A166" s="8"/>
      <c r="B166" s="8"/>
      <c r="C166" s="58"/>
      <c r="D166" s="8"/>
      <c r="E166" s="58"/>
      <c r="F166" s="58"/>
      <c r="G166" s="58"/>
      <c r="H166" s="58"/>
      <c r="I166" s="58"/>
      <c r="J166" s="26"/>
    </row>
    <row r="167" spans="1:10" x14ac:dyDescent="0.25">
      <c r="A167" s="134" t="s">
        <v>23</v>
      </c>
      <c r="B167" s="134"/>
      <c r="C167" s="134"/>
      <c r="D167" s="134"/>
      <c r="E167" s="134"/>
      <c r="F167" s="134"/>
      <c r="G167" s="134"/>
      <c r="H167" s="134"/>
      <c r="I167" s="134"/>
      <c r="J167" s="134"/>
    </row>
    <row r="168" spans="1:10" ht="30" customHeight="1" x14ac:dyDescent="0.25">
      <c r="A168" s="43" t="s">
        <v>9</v>
      </c>
      <c r="B168" s="66" t="s">
        <v>124</v>
      </c>
      <c r="C168" s="68"/>
      <c r="D168" s="91" t="s">
        <v>168</v>
      </c>
      <c r="E168" s="92"/>
      <c r="F168" s="92"/>
      <c r="G168" s="92"/>
      <c r="H168" s="92"/>
      <c r="I168" s="92"/>
      <c r="J168" s="43" t="s">
        <v>105</v>
      </c>
    </row>
    <row r="169" spans="1:10" ht="46.5" customHeight="1" x14ac:dyDescent="0.25">
      <c r="A169" s="57" t="s">
        <v>229</v>
      </c>
      <c r="B169" s="82">
        <v>3</v>
      </c>
      <c r="C169" s="83"/>
      <c r="D169" s="117">
        <v>6000</v>
      </c>
      <c r="E169" s="117"/>
      <c r="F169" s="117"/>
      <c r="G169" s="117"/>
      <c r="H169" s="117"/>
      <c r="I169" s="117"/>
      <c r="J169" s="27">
        <f>B169*D169</f>
        <v>18000</v>
      </c>
    </row>
    <row r="170" spans="1:10" ht="15" customHeight="1" x14ac:dyDescent="0.25">
      <c r="A170" s="124" t="s">
        <v>95</v>
      </c>
      <c r="B170" s="125"/>
      <c r="C170" s="126"/>
      <c r="D170" s="72"/>
      <c r="E170" s="73"/>
      <c r="F170" s="73"/>
      <c r="G170" s="73"/>
      <c r="H170" s="73"/>
      <c r="I170" s="74"/>
      <c r="J170" s="7">
        <f>J169</f>
        <v>18000</v>
      </c>
    </row>
    <row r="171" spans="1:10" ht="15" customHeight="1" x14ac:dyDescent="0.25">
      <c r="A171" s="3"/>
      <c r="B171" s="4"/>
      <c r="C171" s="4"/>
    </row>
    <row r="172" spans="1:10" ht="15" customHeight="1" x14ac:dyDescent="0.25">
      <c r="A172" s="3"/>
      <c r="B172" s="4"/>
      <c r="C172" s="4"/>
    </row>
    <row r="173" spans="1:10" ht="15" customHeight="1" x14ac:dyDescent="0.25">
      <c r="A173" s="28"/>
      <c r="B173" s="28"/>
      <c r="C173" s="8"/>
      <c r="D173" s="8"/>
      <c r="E173" s="8"/>
      <c r="F173" s="53"/>
      <c r="G173" s="53"/>
      <c r="H173" s="53"/>
      <c r="I173" s="53"/>
      <c r="J173" s="17"/>
    </row>
    <row r="174" spans="1:10" ht="15" customHeight="1" x14ac:dyDescent="0.25">
      <c r="A174" s="3"/>
      <c r="B174" s="4"/>
      <c r="C174" s="123" t="s">
        <v>192</v>
      </c>
      <c r="D174" s="123"/>
      <c r="E174" s="123"/>
      <c r="F174" s="123"/>
      <c r="G174" s="123"/>
      <c r="H174" s="123"/>
    </row>
    <row r="175" spans="1:10" ht="15" customHeight="1" x14ac:dyDescent="0.25">
      <c r="A175" s="3"/>
      <c r="B175" s="4"/>
      <c r="C175" s="4"/>
    </row>
    <row r="176" spans="1:10" ht="15" customHeight="1" x14ac:dyDescent="0.25">
      <c r="A176" s="91" t="s">
        <v>147</v>
      </c>
      <c r="B176" s="92"/>
      <c r="C176" s="66" t="s">
        <v>207</v>
      </c>
      <c r="D176" s="143"/>
      <c r="E176" s="131"/>
      <c r="F176" s="91" t="s">
        <v>166</v>
      </c>
      <c r="G176" s="92"/>
      <c r="H176" s="91" t="s">
        <v>167</v>
      </c>
      <c r="I176" s="92"/>
      <c r="J176" s="43" t="s">
        <v>105</v>
      </c>
    </row>
    <row r="177" spans="1:10" ht="15" customHeight="1" x14ac:dyDescent="0.25">
      <c r="A177" s="75" t="s">
        <v>165</v>
      </c>
      <c r="B177" s="77"/>
      <c r="C177" s="107">
        <v>8000</v>
      </c>
      <c r="D177" s="128"/>
      <c r="E177" s="108"/>
      <c r="F177" s="107">
        <v>12</v>
      </c>
      <c r="G177" s="108"/>
      <c r="H177" s="107">
        <v>1.3</v>
      </c>
      <c r="I177" s="108"/>
      <c r="J177" s="23">
        <f>(C177*H177)*F177</f>
        <v>124800</v>
      </c>
    </row>
    <row r="178" spans="1:10" ht="15" customHeight="1" x14ac:dyDescent="0.25">
      <c r="A178" s="93" t="s">
        <v>164</v>
      </c>
      <c r="B178" s="95"/>
      <c r="C178" s="104"/>
      <c r="D178" s="120"/>
      <c r="E178" s="121"/>
      <c r="F178" s="122"/>
      <c r="G178" s="101"/>
      <c r="H178" s="107"/>
      <c r="I178" s="108"/>
      <c r="J178" s="24">
        <f>J177</f>
        <v>124800</v>
      </c>
    </row>
    <row r="179" spans="1:10" ht="15" customHeight="1" x14ac:dyDescent="0.25">
      <c r="A179" s="3"/>
      <c r="B179" s="4"/>
      <c r="C179" s="4"/>
    </row>
    <row r="180" spans="1:10" ht="15" customHeight="1" x14ac:dyDescent="0.25">
      <c r="A180" s="3"/>
      <c r="B180" s="4"/>
      <c r="C180" s="4"/>
    </row>
    <row r="181" spans="1:10" ht="15" customHeight="1" x14ac:dyDescent="0.25">
      <c r="A181" s="3"/>
      <c r="B181" s="4"/>
      <c r="C181" s="129" t="s">
        <v>200</v>
      </c>
      <c r="D181" s="129"/>
      <c r="E181" s="129"/>
      <c r="F181" s="129"/>
      <c r="G181" s="129"/>
      <c r="H181" s="129"/>
    </row>
    <row r="182" spans="1:10" ht="15" customHeight="1" x14ac:dyDescent="0.25">
      <c r="A182" s="3"/>
      <c r="B182" s="4"/>
      <c r="C182" s="4"/>
    </row>
    <row r="183" spans="1:10" ht="31.5" customHeight="1" x14ac:dyDescent="0.25">
      <c r="A183" s="130" t="s">
        <v>198</v>
      </c>
      <c r="B183" s="131"/>
      <c r="C183" s="111" t="s">
        <v>201</v>
      </c>
      <c r="D183" s="112"/>
      <c r="E183" s="112"/>
      <c r="F183" s="112"/>
      <c r="G183" s="113"/>
      <c r="H183" s="66" t="s">
        <v>202</v>
      </c>
      <c r="I183" s="68"/>
      <c r="J183" s="44" t="s">
        <v>105</v>
      </c>
    </row>
    <row r="184" spans="1:10" ht="15" customHeight="1" x14ac:dyDescent="0.25">
      <c r="A184" s="109" t="s">
        <v>199</v>
      </c>
      <c r="B184" s="110"/>
      <c r="C184" s="114">
        <v>15000</v>
      </c>
      <c r="D184" s="115"/>
      <c r="E184" s="115"/>
      <c r="F184" s="115"/>
      <c r="G184" s="116"/>
      <c r="H184" s="82">
        <v>1</v>
      </c>
      <c r="I184" s="83"/>
      <c r="J184" s="5">
        <f>C184*H184</f>
        <v>15000</v>
      </c>
    </row>
    <row r="185" spans="1:10" ht="15" customHeight="1" x14ac:dyDescent="0.25">
      <c r="A185" s="109" t="s">
        <v>164</v>
      </c>
      <c r="B185" s="110"/>
      <c r="C185" s="114"/>
      <c r="D185" s="115"/>
      <c r="E185" s="115"/>
      <c r="F185" s="115"/>
      <c r="G185" s="116"/>
      <c r="H185" s="82"/>
      <c r="I185" s="83"/>
      <c r="J185" s="7">
        <f>J184</f>
        <v>15000</v>
      </c>
    </row>
    <row r="186" spans="1:10" ht="15" customHeight="1" x14ac:dyDescent="0.25">
      <c r="A186" s="58"/>
      <c r="B186" s="58"/>
      <c r="C186" s="58"/>
      <c r="D186" s="58"/>
      <c r="E186" s="13"/>
      <c r="F186" s="58"/>
      <c r="G186" s="58"/>
      <c r="H186" s="58"/>
      <c r="I186" s="58"/>
      <c r="J186" s="4"/>
    </row>
    <row r="187" spans="1:10" ht="15" customHeight="1" x14ac:dyDescent="0.25">
      <c r="A187" s="59"/>
      <c r="B187" s="59"/>
      <c r="C187" s="99" t="s">
        <v>25</v>
      </c>
      <c r="D187" s="99"/>
      <c r="E187" s="99"/>
      <c r="F187" s="99"/>
      <c r="G187" s="99"/>
      <c r="H187" s="99"/>
      <c r="I187" s="59"/>
      <c r="J187" s="59"/>
    </row>
    <row r="188" spans="1:10" ht="1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</row>
    <row r="189" spans="1:10" ht="15" customHeight="1" x14ac:dyDescent="0.25">
      <c r="A189" s="69" t="s">
        <v>24</v>
      </c>
      <c r="B189" s="100"/>
      <c r="C189" s="101"/>
      <c r="D189" s="102" t="s">
        <v>26</v>
      </c>
      <c r="E189" s="103"/>
      <c r="F189" s="103"/>
      <c r="G189" s="102" t="s">
        <v>27</v>
      </c>
      <c r="H189" s="103"/>
      <c r="I189" s="103"/>
      <c r="J189" s="46" t="s">
        <v>105</v>
      </c>
    </row>
    <row r="190" spans="1:10" ht="15" customHeight="1" x14ac:dyDescent="0.25">
      <c r="A190" s="104" t="s">
        <v>93</v>
      </c>
      <c r="B190" s="100"/>
      <c r="C190" s="101"/>
      <c r="D190" s="84">
        <v>4</v>
      </c>
      <c r="E190" s="85"/>
      <c r="F190" s="85"/>
      <c r="G190" s="105">
        <v>30000</v>
      </c>
      <c r="H190" s="106"/>
      <c r="I190" s="106"/>
      <c r="J190" s="48">
        <f t="shared" ref="J190:J198" si="3">D190*G190</f>
        <v>120000</v>
      </c>
    </row>
    <row r="191" spans="1:10" ht="15" customHeight="1" x14ac:dyDescent="0.25">
      <c r="A191" s="75" t="s">
        <v>178</v>
      </c>
      <c r="B191" s="76"/>
      <c r="C191" s="77"/>
      <c r="D191" s="78">
        <v>2</v>
      </c>
      <c r="E191" s="90"/>
      <c r="F191" s="79"/>
      <c r="G191" s="96">
        <v>45000</v>
      </c>
      <c r="H191" s="97"/>
      <c r="I191" s="98"/>
      <c r="J191" s="48">
        <f t="shared" si="3"/>
        <v>90000</v>
      </c>
    </row>
    <row r="192" spans="1:10" ht="15" customHeight="1" x14ac:dyDescent="0.25">
      <c r="A192" s="75" t="s">
        <v>251</v>
      </c>
      <c r="B192" s="76"/>
      <c r="C192" s="77"/>
      <c r="D192" s="78">
        <v>2</v>
      </c>
      <c r="E192" s="90"/>
      <c r="F192" s="79"/>
      <c r="G192" s="96">
        <v>25000</v>
      </c>
      <c r="H192" s="97"/>
      <c r="I192" s="98"/>
      <c r="J192" s="48">
        <f t="shared" si="3"/>
        <v>50000</v>
      </c>
    </row>
    <row r="193" spans="1:10" x14ac:dyDescent="0.25">
      <c r="A193" s="75" t="s">
        <v>255</v>
      </c>
      <c r="B193" s="76"/>
      <c r="C193" s="77"/>
      <c r="D193" s="78">
        <v>3</v>
      </c>
      <c r="E193" s="90"/>
      <c r="F193" s="79"/>
      <c r="G193" s="96">
        <v>15000</v>
      </c>
      <c r="H193" s="97"/>
      <c r="I193" s="98"/>
      <c r="J193" s="48">
        <f t="shared" si="3"/>
        <v>45000</v>
      </c>
    </row>
    <row r="194" spans="1:10" x14ac:dyDescent="0.25">
      <c r="A194" s="75" t="s">
        <v>179</v>
      </c>
      <c r="B194" s="76"/>
      <c r="C194" s="77"/>
      <c r="D194" s="78">
        <v>2</v>
      </c>
      <c r="E194" s="90"/>
      <c r="F194" s="79"/>
      <c r="G194" s="96">
        <v>15000</v>
      </c>
      <c r="H194" s="97"/>
      <c r="I194" s="98"/>
      <c r="J194" s="48">
        <f t="shared" si="3"/>
        <v>30000</v>
      </c>
    </row>
    <row r="195" spans="1:10" x14ac:dyDescent="0.25">
      <c r="A195" s="75" t="s">
        <v>254</v>
      </c>
      <c r="B195" s="76"/>
      <c r="C195" s="77"/>
      <c r="D195" s="78">
        <v>1</v>
      </c>
      <c r="E195" s="90"/>
      <c r="F195" s="79"/>
      <c r="G195" s="96">
        <v>35000</v>
      </c>
      <c r="H195" s="97"/>
      <c r="I195" s="98"/>
      <c r="J195" s="48">
        <f t="shared" si="3"/>
        <v>35000</v>
      </c>
    </row>
    <row r="196" spans="1:10" x14ac:dyDescent="0.25">
      <c r="A196" s="75" t="s">
        <v>253</v>
      </c>
      <c r="B196" s="76"/>
      <c r="C196" s="77"/>
      <c r="D196" s="78">
        <v>1</v>
      </c>
      <c r="E196" s="90"/>
      <c r="F196" s="79"/>
      <c r="G196" s="96">
        <v>60000</v>
      </c>
      <c r="H196" s="97"/>
      <c r="I196" s="98"/>
      <c r="J196" s="48">
        <f t="shared" si="3"/>
        <v>60000</v>
      </c>
    </row>
    <row r="197" spans="1:10" x14ac:dyDescent="0.25">
      <c r="A197" s="75" t="s">
        <v>252</v>
      </c>
      <c r="B197" s="76"/>
      <c r="C197" s="77"/>
      <c r="D197" s="78">
        <v>1</v>
      </c>
      <c r="E197" s="90"/>
      <c r="F197" s="79"/>
      <c r="G197" s="96">
        <v>60000</v>
      </c>
      <c r="H197" s="97"/>
      <c r="I197" s="98"/>
      <c r="J197" s="48">
        <f t="shared" si="3"/>
        <v>60000</v>
      </c>
    </row>
    <row r="198" spans="1:10" x14ac:dyDescent="0.25">
      <c r="A198" s="75" t="s">
        <v>203</v>
      </c>
      <c r="B198" s="76"/>
      <c r="C198" s="77"/>
      <c r="D198" s="78">
        <v>3</v>
      </c>
      <c r="E198" s="90"/>
      <c r="F198" s="79"/>
      <c r="G198" s="96">
        <v>10000</v>
      </c>
      <c r="H198" s="97"/>
      <c r="I198" s="98"/>
      <c r="J198" s="29">
        <f t="shared" si="3"/>
        <v>30000</v>
      </c>
    </row>
    <row r="199" spans="1:10" ht="19.5" customHeight="1" x14ac:dyDescent="0.25">
      <c r="A199" s="93" t="s">
        <v>164</v>
      </c>
      <c r="B199" s="94"/>
      <c r="C199" s="95"/>
      <c r="D199" s="78"/>
      <c r="E199" s="90"/>
      <c r="F199" s="79"/>
      <c r="G199" s="96"/>
      <c r="H199" s="97"/>
      <c r="I199" s="98"/>
      <c r="J199" s="20">
        <f>SUM(J190:J198)</f>
        <v>520000</v>
      </c>
    </row>
    <row r="200" spans="1:10" ht="15" customHeight="1" x14ac:dyDescent="0.25">
      <c r="A200" s="8"/>
      <c r="B200" s="58"/>
      <c r="C200" s="58"/>
      <c r="D200" s="8"/>
      <c r="E200" s="58"/>
      <c r="F200" s="58"/>
      <c r="G200" s="26"/>
      <c r="H200" s="58"/>
      <c r="I200" s="58"/>
      <c r="J200" s="30"/>
    </row>
    <row r="201" spans="1:10" ht="15" customHeight="1" x14ac:dyDescent="0.25">
      <c r="A201" s="8"/>
      <c r="B201" s="58"/>
      <c r="C201" s="58"/>
      <c r="D201" s="8"/>
      <c r="E201" s="58"/>
      <c r="F201" s="58"/>
      <c r="G201" s="26"/>
      <c r="H201" s="58"/>
      <c r="I201" s="58"/>
      <c r="J201" s="30"/>
    </row>
    <row r="202" spans="1:10" ht="15" customHeight="1" x14ac:dyDescent="0.25">
      <c r="A202" s="59"/>
      <c r="B202" s="59"/>
      <c r="C202" s="99" t="s">
        <v>194</v>
      </c>
      <c r="D202" s="99"/>
      <c r="E202" s="99"/>
      <c r="F202" s="99"/>
      <c r="G202" s="99"/>
      <c r="H202" s="99"/>
      <c r="I202" s="59"/>
      <c r="J202" s="59"/>
    </row>
    <row r="203" spans="1:10" ht="1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</row>
    <row r="204" spans="1:10" ht="17.25" customHeight="1" x14ac:dyDescent="0.25">
      <c r="A204" s="69" t="s">
        <v>24</v>
      </c>
      <c r="B204" s="100"/>
      <c r="C204" s="101"/>
      <c r="D204" s="102" t="s">
        <v>26</v>
      </c>
      <c r="E204" s="103"/>
      <c r="F204" s="103"/>
      <c r="G204" s="102" t="s">
        <v>27</v>
      </c>
      <c r="H204" s="103"/>
      <c r="I204" s="103"/>
      <c r="J204" s="46" t="s">
        <v>105</v>
      </c>
    </row>
    <row r="205" spans="1:10" ht="15" customHeight="1" x14ac:dyDescent="0.25">
      <c r="A205" s="104" t="s">
        <v>195</v>
      </c>
      <c r="B205" s="100"/>
      <c r="C205" s="101"/>
      <c r="D205" s="84">
        <v>1</v>
      </c>
      <c r="E205" s="85"/>
      <c r="F205" s="85"/>
      <c r="G205" s="105">
        <v>60000</v>
      </c>
      <c r="H205" s="106"/>
      <c r="I205" s="106"/>
      <c r="J205" s="48">
        <f>D205*G205</f>
        <v>60000</v>
      </c>
    </row>
    <row r="206" spans="1:10" ht="15" customHeight="1" x14ac:dyDescent="0.25">
      <c r="A206" s="75" t="s">
        <v>227</v>
      </c>
      <c r="B206" s="76"/>
      <c r="C206" s="77"/>
      <c r="D206" s="78">
        <v>1</v>
      </c>
      <c r="E206" s="90"/>
      <c r="F206" s="79"/>
      <c r="G206" s="96">
        <v>20000</v>
      </c>
      <c r="H206" s="97"/>
      <c r="I206" s="98"/>
      <c r="J206" s="48">
        <f>G206</f>
        <v>20000</v>
      </c>
    </row>
    <row r="207" spans="1:10" ht="15" customHeight="1" x14ac:dyDescent="0.25">
      <c r="A207" s="93" t="s">
        <v>164</v>
      </c>
      <c r="B207" s="94"/>
      <c r="C207" s="95"/>
      <c r="D207" s="78"/>
      <c r="E207" s="90"/>
      <c r="F207" s="79"/>
      <c r="G207" s="96"/>
      <c r="H207" s="97"/>
      <c r="I207" s="98"/>
      <c r="J207" s="20">
        <f>SUM(J205:J206)</f>
        <v>80000</v>
      </c>
    </row>
    <row r="208" spans="1:10" ht="15" customHeight="1" x14ac:dyDescent="0.25">
      <c r="A208" s="8"/>
      <c r="B208" s="58"/>
      <c r="C208" s="58"/>
      <c r="D208" s="8"/>
      <c r="E208" s="58"/>
      <c r="F208" s="58"/>
      <c r="G208" s="26"/>
      <c r="H208" s="58"/>
      <c r="I208" s="58"/>
      <c r="J208" s="30"/>
    </row>
    <row r="209" spans="1:10" ht="15" customHeight="1" x14ac:dyDescent="0.25">
      <c r="A209" s="8"/>
      <c r="B209" s="58"/>
      <c r="C209" s="58"/>
      <c r="D209" s="8"/>
      <c r="E209" s="58"/>
      <c r="F209" s="58"/>
      <c r="G209" s="26"/>
      <c r="H209" s="58"/>
      <c r="I209" s="58"/>
      <c r="J209" s="30"/>
    </row>
    <row r="210" spans="1:10" ht="15" customHeight="1" x14ac:dyDescent="0.25">
      <c r="A210" s="99" t="s">
        <v>31</v>
      </c>
      <c r="B210" s="99"/>
      <c r="C210" s="99"/>
      <c r="D210" s="99"/>
      <c r="E210" s="99"/>
      <c r="F210" s="99"/>
      <c r="G210" s="99"/>
      <c r="H210" s="99"/>
      <c r="I210" s="99"/>
      <c r="J210" s="99"/>
    </row>
    <row r="211" spans="1:10" ht="1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</row>
    <row r="212" spans="1:10" ht="44.25" customHeight="1" x14ac:dyDescent="0.25">
      <c r="A212" s="91" t="s">
        <v>28</v>
      </c>
      <c r="B212" s="92"/>
      <c r="C212" s="44" t="s">
        <v>29</v>
      </c>
      <c r="D212" s="91" t="s">
        <v>112</v>
      </c>
      <c r="E212" s="92"/>
      <c r="F212" s="91" t="s">
        <v>113</v>
      </c>
      <c r="G212" s="92"/>
      <c r="H212" s="91" t="s">
        <v>30</v>
      </c>
      <c r="I212" s="159"/>
      <c r="J212" s="43" t="s">
        <v>105</v>
      </c>
    </row>
    <row r="213" spans="1:10" ht="15" customHeight="1" x14ac:dyDescent="0.25">
      <c r="A213" s="84" t="s">
        <v>32</v>
      </c>
      <c r="B213" s="85"/>
      <c r="C213" s="31" t="s">
        <v>33</v>
      </c>
      <c r="D213" s="84">
        <v>10</v>
      </c>
      <c r="E213" s="85"/>
      <c r="F213" s="84">
        <v>2</v>
      </c>
      <c r="G213" s="85"/>
      <c r="H213" s="145">
        <v>65</v>
      </c>
      <c r="I213" s="146"/>
      <c r="J213" s="48">
        <f t="shared" ref="J213:J246" si="4">D213*F213*H213</f>
        <v>1300</v>
      </c>
    </row>
    <row r="214" spans="1:10" ht="15" customHeight="1" x14ac:dyDescent="0.25">
      <c r="A214" s="75" t="s">
        <v>265</v>
      </c>
      <c r="B214" s="77"/>
      <c r="C214" s="31" t="s">
        <v>37</v>
      </c>
      <c r="D214" s="78">
        <v>10</v>
      </c>
      <c r="E214" s="79"/>
      <c r="F214" s="78">
        <v>2</v>
      </c>
      <c r="G214" s="79"/>
      <c r="H214" s="96">
        <v>400</v>
      </c>
      <c r="I214" s="98"/>
      <c r="J214" s="62">
        <f t="shared" si="4"/>
        <v>8000</v>
      </c>
    </row>
    <row r="215" spans="1:10" ht="15" customHeight="1" x14ac:dyDescent="0.25">
      <c r="A215" s="84" t="s">
        <v>34</v>
      </c>
      <c r="B215" s="85"/>
      <c r="C215" s="31" t="s">
        <v>33</v>
      </c>
      <c r="D215" s="84">
        <v>10</v>
      </c>
      <c r="E215" s="85"/>
      <c r="F215" s="84">
        <v>1</v>
      </c>
      <c r="G215" s="85"/>
      <c r="H215" s="145">
        <v>350</v>
      </c>
      <c r="I215" s="146"/>
      <c r="J215" s="48">
        <f t="shared" si="4"/>
        <v>3500</v>
      </c>
    </row>
    <row r="216" spans="1:10" ht="15" customHeight="1" x14ac:dyDescent="0.25">
      <c r="A216" s="84" t="s">
        <v>35</v>
      </c>
      <c r="B216" s="85"/>
      <c r="C216" s="31" t="s">
        <v>33</v>
      </c>
      <c r="D216" s="84">
        <v>10</v>
      </c>
      <c r="E216" s="85"/>
      <c r="F216" s="84">
        <v>12</v>
      </c>
      <c r="G216" s="85"/>
      <c r="H216" s="145">
        <v>500</v>
      </c>
      <c r="I216" s="146"/>
      <c r="J216" s="48">
        <f t="shared" si="4"/>
        <v>60000</v>
      </c>
    </row>
    <row r="217" spans="1:10" ht="15" customHeight="1" x14ac:dyDescent="0.25">
      <c r="A217" s="84" t="s">
        <v>36</v>
      </c>
      <c r="B217" s="85"/>
      <c r="C217" s="31" t="s">
        <v>37</v>
      </c>
      <c r="D217" s="84">
        <v>10</v>
      </c>
      <c r="E217" s="85"/>
      <c r="F217" s="84">
        <v>12</v>
      </c>
      <c r="G217" s="85"/>
      <c r="H217" s="145">
        <v>100</v>
      </c>
      <c r="I217" s="146"/>
      <c r="J217" s="48">
        <f t="shared" si="4"/>
        <v>12000</v>
      </c>
    </row>
    <row r="218" spans="1:10" ht="15" customHeight="1" x14ac:dyDescent="0.25">
      <c r="A218" s="84" t="s">
        <v>38</v>
      </c>
      <c r="B218" s="85"/>
      <c r="C218" s="31" t="s">
        <v>37</v>
      </c>
      <c r="D218" s="84">
        <v>10</v>
      </c>
      <c r="E218" s="85"/>
      <c r="F218" s="84">
        <v>12</v>
      </c>
      <c r="G218" s="85"/>
      <c r="H218" s="145">
        <v>100</v>
      </c>
      <c r="I218" s="146"/>
      <c r="J218" s="48">
        <f t="shared" si="4"/>
        <v>12000</v>
      </c>
    </row>
    <row r="219" spans="1:10" ht="15" customHeight="1" x14ac:dyDescent="0.25">
      <c r="A219" s="84" t="s">
        <v>39</v>
      </c>
      <c r="B219" s="85"/>
      <c r="C219" s="31" t="s">
        <v>33</v>
      </c>
      <c r="D219" s="84">
        <v>10</v>
      </c>
      <c r="E219" s="85"/>
      <c r="F219" s="84">
        <v>6</v>
      </c>
      <c r="G219" s="85"/>
      <c r="H219" s="145">
        <v>100</v>
      </c>
      <c r="I219" s="146"/>
      <c r="J219" s="48">
        <f t="shared" si="4"/>
        <v>6000</v>
      </c>
    </row>
    <row r="220" spans="1:10" ht="15" customHeight="1" x14ac:dyDescent="0.25">
      <c r="A220" s="84" t="s">
        <v>40</v>
      </c>
      <c r="B220" s="85"/>
      <c r="C220" s="31" t="s">
        <v>33</v>
      </c>
      <c r="D220" s="84">
        <v>10</v>
      </c>
      <c r="E220" s="85"/>
      <c r="F220" s="84">
        <v>2</v>
      </c>
      <c r="G220" s="85"/>
      <c r="H220" s="145">
        <v>160</v>
      </c>
      <c r="I220" s="146"/>
      <c r="J220" s="48">
        <f t="shared" si="4"/>
        <v>3200</v>
      </c>
    </row>
    <row r="221" spans="1:10" ht="15" customHeight="1" x14ac:dyDescent="0.25">
      <c r="A221" s="84" t="s">
        <v>41</v>
      </c>
      <c r="B221" s="85"/>
      <c r="C221" s="31" t="s">
        <v>33</v>
      </c>
      <c r="D221" s="84">
        <v>10</v>
      </c>
      <c r="E221" s="85"/>
      <c r="F221" s="84">
        <v>2</v>
      </c>
      <c r="G221" s="85"/>
      <c r="H221" s="145">
        <v>250</v>
      </c>
      <c r="I221" s="146"/>
      <c r="J221" s="48">
        <f t="shared" si="4"/>
        <v>5000</v>
      </c>
    </row>
    <row r="222" spans="1:10" ht="15" customHeight="1" x14ac:dyDescent="0.25">
      <c r="A222" s="84" t="s">
        <v>262</v>
      </c>
      <c r="B222" s="85"/>
      <c r="C222" s="31" t="s">
        <v>37</v>
      </c>
      <c r="D222" s="84">
        <v>10</v>
      </c>
      <c r="E222" s="85"/>
      <c r="F222" s="84">
        <v>12</v>
      </c>
      <c r="G222" s="85"/>
      <c r="H222" s="145">
        <v>100</v>
      </c>
      <c r="I222" s="146"/>
      <c r="J222" s="48">
        <f t="shared" si="4"/>
        <v>12000</v>
      </c>
    </row>
    <row r="223" spans="1:10" ht="15" customHeight="1" x14ac:dyDescent="0.25">
      <c r="A223" s="84" t="s">
        <v>42</v>
      </c>
      <c r="B223" s="85"/>
      <c r="C223" s="31" t="s">
        <v>37</v>
      </c>
      <c r="D223" s="84">
        <v>10</v>
      </c>
      <c r="E223" s="85"/>
      <c r="F223" s="84">
        <v>12</v>
      </c>
      <c r="G223" s="85"/>
      <c r="H223" s="145">
        <v>200</v>
      </c>
      <c r="I223" s="146"/>
      <c r="J223" s="48">
        <f t="shared" si="4"/>
        <v>24000</v>
      </c>
    </row>
    <row r="224" spans="1:10" ht="15" customHeight="1" x14ac:dyDescent="0.25">
      <c r="A224" s="84" t="s">
        <v>45</v>
      </c>
      <c r="B224" s="85"/>
      <c r="C224" s="31" t="s">
        <v>33</v>
      </c>
      <c r="D224" s="84">
        <v>10</v>
      </c>
      <c r="E224" s="85"/>
      <c r="F224" s="84">
        <v>2</v>
      </c>
      <c r="G224" s="85"/>
      <c r="H224" s="145">
        <v>200</v>
      </c>
      <c r="I224" s="146"/>
      <c r="J224" s="48">
        <f t="shared" si="4"/>
        <v>4000</v>
      </c>
    </row>
    <row r="225" spans="1:10" ht="15" customHeight="1" x14ac:dyDescent="0.25">
      <c r="A225" s="84" t="s">
        <v>44</v>
      </c>
      <c r="B225" s="85"/>
      <c r="C225" s="31" t="s">
        <v>33</v>
      </c>
      <c r="D225" s="84">
        <v>10</v>
      </c>
      <c r="E225" s="85"/>
      <c r="F225" s="84">
        <v>2</v>
      </c>
      <c r="G225" s="85"/>
      <c r="H225" s="145">
        <v>250</v>
      </c>
      <c r="I225" s="146"/>
      <c r="J225" s="48">
        <f t="shared" si="4"/>
        <v>5000</v>
      </c>
    </row>
    <row r="226" spans="1:10" ht="15" customHeight="1" x14ac:dyDescent="0.25">
      <c r="A226" s="84" t="s">
        <v>43</v>
      </c>
      <c r="B226" s="85"/>
      <c r="C226" s="31" t="s">
        <v>33</v>
      </c>
      <c r="D226" s="84">
        <v>10</v>
      </c>
      <c r="E226" s="85"/>
      <c r="F226" s="84">
        <v>2</v>
      </c>
      <c r="G226" s="85"/>
      <c r="H226" s="145">
        <v>100</v>
      </c>
      <c r="I226" s="146"/>
      <c r="J226" s="48">
        <f t="shared" si="4"/>
        <v>2000</v>
      </c>
    </row>
    <row r="227" spans="1:10" ht="15" customHeight="1" x14ac:dyDescent="0.25">
      <c r="A227" s="84" t="s">
        <v>83</v>
      </c>
      <c r="B227" s="85"/>
      <c r="C227" s="31" t="s">
        <v>33</v>
      </c>
      <c r="D227" s="84">
        <v>10</v>
      </c>
      <c r="E227" s="85"/>
      <c r="F227" s="84">
        <v>2</v>
      </c>
      <c r="G227" s="85"/>
      <c r="H227" s="145">
        <v>100</v>
      </c>
      <c r="I227" s="146"/>
      <c r="J227" s="48">
        <f t="shared" si="4"/>
        <v>2000</v>
      </c>
    </row>
    <row r="228" spans="1:10" ht="15" customHeight="1" x14ac:dyDescent="0.25">
      <c r="A228" s="84" t="s">
        <v>46</v>
      </c>
      <c r="B228" s="85"/>
      <c r="C228" s="31" t="s">
        <v>33</v>
      </c>
      <c r="D228" s="84">
        <v>10</v>
      </c>
      <c r="E228" s="85"/>
      <c r="F228" s="84">
        <v>3</v>
      </c>
      <c r="G228" s="85"/>
      <c r="H228" s="145">
        <v>80</v>
      </c>
      <c r="I228" s="146"/>
      <c r="J228" s="48">
        <f t="shared" si="4"/>
        <v>2400</v>
      </c>
    </row>
    <row r="229" spans="1:10" ht="15" customHeight="1" x14ac:dyDescent="0.25">
      <c r="A229" s="84" t="s">
        <v>47</v>
      </c>
      <c r="B229" s="85"/>
      <c r="C229" s="31" t="s">
        <v>33</v>
      </c>
      <c r="D229" s="84">
        <v>10</v>
      </c>
      <c r="E229" s="85"/>
      <c r="F229" s="84">
        <v>3</v>
      </c>
      <c r="G229" s="85"/>
      <c r="H229" s="145">
        <v>250</v>
      </c>
      <c r="I229" s="146"/>
      <c r="J229" s="48">
        <f t="shared" si="4"/>
        <v>7500</v>
      </c>
    </row>
    <row r="230" spans="1:10" ht="29.25" customHeight="1" x14ac:dyDescent="0.25">
      <c r="A230" s="75" t="s">
        <v>264</v>
      </c>
      <c r="B230" s="77"/>
      <c r="C230" s="31" t="s">
        <v>33</v>
      </c>
      <c r="D230" s="78">
        <v>10</v>
      </c>
      <c r="E230" s="79"/>
      <c r="F230" s="78">
        <v>5</v>
      </c>
      <c r="G230" s="79"/>
      <c r="H230" s="96">
        <v>200</v>
      </c>
      <c r="I230" s="98"/>
      <c r="J230" s="62">
        <f t="shared" si="4"/>
        <v>10000</v>
      </c>
    </row>
    <row r="231" spans="1:10" ht="15" customHeight="1" x14ac:dyDescent="0.25">
      <c r="A231" s="84" t="s">
        <v>48</v>
      </c>
      <c r="B231" s="85"/>
      <c r="C231" s="31" t="s">
        <v>33</v>
      </c>
      <c r="D231" s="84">
        <v>10</v>
      </c>
      <c r="E231" s="85"/>
      <c r="F231" s="84">
        <v>2</v>
      </c>
      <c r="G231" s="85"/>
      <c r="H231" s="145">
        <v>500</v>
      </c>
      <c r="I231" s="146"/>
      <c r="J231" s="48">
        <f t="shared" si="4"/>
        <v>10000</v>
      </c>
    </row>
    <row r="232" spans="1:10" ht="15" customHeight="1" x14ac:dyDescent="0.25">
      <c r="A232" s="84" t="s">
        <v>49</v>
      </c>
      <c r="B232" s="85"/>
      <c r="C232" s="31" t="s">
        <v>33</v>
      </c>
      <c r="D232" s="84">
        <v>10</v>
      </c>
      <c r="E232" s="85"/>
      <c r="F232" s="84">
        <v>1</v>
      </c>
      <c r="G232" s="85"/>
      <c r="H232" s="145">
        <v>500</v>
      </c>
      <c r="I232" s="146"/>
      <c r="J232" s="48">
        <f t="shared" si="4"/>
        <v>5000</v>
      </c>
    </row>
    <row r="233" spans="1:10" ht="15" customHeight="1" x14ac:dyDescent="0.25">
      <c r="A233" s="84" t="s">
        <v>257</v>
      </c>
      <c r="B233" s="85"/>
      <c r="C233" s="31" t="s">
        <v>33</v>
      </c>
      <c r="D233" s="84">
        <v>10</v>
      </c>
      <c r="E233" s="85"/>
      <c r="F233" s="84">
        <v>1</v>
      </c>
      <c r="G233" s="85"/>
      <c r="H233" s="145">
        <v>1000</v>
      </c>
      <c r="I233" s="146"/>
      <c r="J233" s="48">
        <f t="shared" si="4"/>
        <v>10000</v>
      </c>
    </row>
    <row r="234" spans="1:10" ht="15" customHeight="1" x14ac:dyDescent="0.25">
      <c r="A234" s="84" t="s">
        <v>100</v>
      </c>
      <c r="B234" s="85"/>
      <c r="C234" s="31" t="s">
        <v>33</v>
      </c>
      <c r="D234" s="84">
        <v>5</v>
      </c>
      <c r="E234" s="85"/>
      <c r="F234" s="84">
        <v>1</v>
      </c>
      <c r="G234" s="85"/>
      <c r="H234" s="145">
        <v>1000</v>
      </c>
      <c r="I234" s="146"/>
      <c r="J234" s="48">
        <f t="shared" si="4"/>
        <v>5000</v>
      </c>
    </row>
    <row r="235" spans="1:10" ht="15" customHeight="1" x14ac:dyDescent="0.25">
      <c r="A235" s="84" t="s">
        <v>50</v>
      </c>
      <c r="B235" s="85"/>
      <c r="C235" s="31" t="s">
        <v>33</v>
      </c>
      <c r="D235" s="84">
        <v>10</v>
      </c>
      <c r="E235" s="85"/>
      <c r="F235" s="84">
        <v>2</v>
      </c>
      <c r="G235" s="85"/>
      <c r="H235" s="145">
        <v>100</v>
      </c>
      <c r="I235" s="146"/>
      <c r="J235" s="48">
        <f t="shared" si="4"/>
        <v>2000</v>
      </c>
    </row>
    <row r="236" spans="1:10" ht="15" customHeight="1" x14ac:dyDescent="0.25">
      <c r="A236" s="84" t="s">
        <v>51</v>
      </c>
      <c r="B236" s="85"/>
      <c r="C236" s="31" t="s">
        <v>33</v>
      </c>
      <c r="D236" s="84">
        <v>10</v>
      </c>
      <c r="E236" s="85"/>
      <c r="F236" s="84">
        <v>2</v>
      </c>
      <c r="G236" s="85"/>
      <c r="H236" s="145">
        <v>80</v>
      </c>
      <c r="I236" s="146"/>
      <c r="J236" s="48">
        <f t="shared" si="4"/>
        <v>1600</v>
      </c>
    </row>
    <row r="237" spans="1:10" ht="15" customHeight="1" x14ac:dyDescent="0.25">
      <c r="A237" s="84" t="s">
        <v>52</v>
      </c>
      <c r="B237" s="85"/>
      <c r="C237" s="31" t="s">
        <v>33</v>
      </c>
      <c r="D237" s="84">
        <v>10</v>
      </c>
      <c r="E237" s="85"/>
      <c r="F237" s="84">
        <v>2</v>
      </c>
      <c r="G237" s="85"/>
      <c r="H237" s="145">
        <v>50</v>
      </c>
      <c r="I237" s="146"/>
      <c r="J237" s="48">
        <f t="shared" si="4"/>
        <v>1000</v>
      </c>
    </row>
    <row r="238" spans="1:10" ht="15" customHeight="1" x14ac:dyDescent="0.25">
      <c r="A238" s="84" t="s">
        <v>53</v>
      </c>
      <c r="B238" s="85"/>
      <c r="C238" s="31" t="s">
        <v>33</v>
      </c>
      <c r="D238" s="84">
        <v>10</v>
      </c>
      <c r="E238" s="85"/>
      <c r="F238" s="84">
        <v>6</v>
      </c>
      <c r="G238" s="85"/>
      <c r="H238" s="145">
        <v>200</v>
      </c>
      <c r="I238" s="146"/>
      <c r="J238" s="48">
        <f t="shared" si="4"/>
        <v>12000</v>
      </c>
    </row>
    <row r="239" spans="1:10" ht="15" customHeight="1" x14ac:dyDescent="0.25">
      <c r="A239" s="84" t="s">
        <v>54</v>
      </c>
      <c r="B239" s="85"/>
      <c r="C239" s="31" t="s">
        <v>33</v>
      </c>
      <c r="D239" s="84">
        <v>10</v>
      </c>
      <c r="E239" s="85"/>
      <c r="F239" s="84">
        <v>4</v>
      </c>
      <c r="G239" s="85"/>
      <c r="H239" s="145">
        <v>300</v>
      </c>
      <c r="I239" s="146"/>
      <c r="J239" s="48">
        <f t="shared" si="4"/>
        <v>12000</v>
      </c>
    </row>
    <row r="240" spans="1:10" ht="15" customHeight="1" x14ac:dyDescent="0.25">
      <c r="A240" s="84" t="s">
        <v>256</v>
      </c>
      <c r="B240" s="85"/>
      <c r="C240" s="31" t="s">
        <v>33</v>
      </c>
      <c r="D240" s="84">
        <v>10</v>
      </c>
      <c r="E240" s="85"/>
      <c r="F240" s="84">
        <v>6</v>
      </c>
      <c r="G240" s="85"/>
      <c r="H240" s="145">
        <v>600</v>
      </c>
      <c r="I240" s="146"/>
      <c r="J240" s="48">
        <f t="shared" si="4"/>
        <v>36000</v>
      </c>
    </row>
    <row r="241" spans="1:10" ht="15" customHeight="1" x14ac:dyDescent="0.25">
      <c r="A241" s="84" t="s">
        <v>99</v>
      </c>
      <c r="B241" s="85"/>
      <c r="C241" s="31" t="s">
        <v>33</v>
      </c>
      <c r="D241" s="84">
        <v>10</v>
      </c>
      <c r="E241" s="85"/>
      <c r="F241" s="84">
        <v>6</v>
      </c>
      <c r="G241" s="85"/>
      <c r="H241" s="145">
        <v>300</v>
      </c>
      <c r="I241" s="146"/>
      <c r="J241" s="48">
        <f t="shared" si="4"/>
        <v>18000</v>
      </c>
    </row>
    <row r="242" spans="1:10" ht="15" customHeight="1" x14ac:dyDescent="0.25">
      <c r="A242" s="84" t="s">
        <v>55</v>
      </c>
      <c r="B242" s="85"/>
      <c r="C242" s="31" t="s">
        <v>33</v>
      </c>
      <c r="D242" s="84">
        <v>10</v>
      </c>
      <c r="E242" s="85"/>
      <c r="F242" s="84">
        <v>6</v>
      </c>
      <c r="G242" s="85"/>
      <c r="H242" s="145">
        <v>50</v>
      </c>
      <c r="I242" s="146"/>
      <c r="J242" s="48">
        <f t="shared" si="4"/>
        <v>3000</v>
      </c>
    </row>
    <row r="243" spans="1:10" ht="15" customHeight="1" x14ac:dyDescent="0.25">
      <c r="A243" s="84" t="s">
        <v>56</v>
      </c>
      <c r="B243" s="85"/>
      <c r="C243" s="31" t="s">
        <v>33</v>
      </c>
      <c r="D243" s="84">
        <v>10</v>
      </c>
      <c r="E243" s="85"/>
      <c r="F243" s="84">
        <v>2</v>
      </c>
      <c r="G243" s="85"/>
      <c r="H243" s="145">
        <v>200</v>
      </c>
      <c r="I243" s="146"/>
      <c r="J243" s="48">
        <f t="shared" si="4"/>
        <v>4000</v>
      </c>
    </row>
    <row r="244" spans="1:10" ht="15" customHeight="1" x14ac:dyDescent="0.25">
      <c r="A244" s="84" t="s">
        <v>57</v>
      </c>
      <c r="B244" s="85"/>
      <c r="C244" s="31" t="s">
        <v>33</v>
      </c>
      <c r="D244" s="84">
        <v>10</v>
      </c>
      <c r="E244" s="85"/>
      <c r="F244" s="84">
        <v>1</v>
      </c>
      <c r="G244" s="85"/>
      <c r="H244" s="145">
        <v>50</v>
      </c>
      <c r="I244" s="146"/>
      <c r="J244" s="48">
        <f t="shared" si="4"/>
        <v>500</v>
      </c>
    </row>
    <row r="245" spans="1:10" ht="15" customHeight="1" x14ac:dyDescent="0.25">
      <c r="A245" s="84" t="s">
        <v>58</v>
      </c>
      <c r="B245" s="85"/>
      <c r="C245" s="31" t="s">
        <v>33</v>
      </c>
      <c r="D245" s="84">
        <v>10</v>
      </c>
      <c r="E245" s="85"/>
      <c r="F245" s="84">
        <v>25</v>
      </c>
      <c r="G245" s="85"/>
      <c r="H245" s="145">
        <v>50</v>
      </c>
      <c r="I245" s="146"/>
      <c r="J245" s="48">
        <f t="shared" si="4"/>
        <v>12500</v>
      </c>
    </row>
    <row r="246" spans="1:10" ht="15" customHeight="1" x14ac:dyDescent="0.25">
      <c r="A246" s="84" t="s">
        <v>59</v>
      </c>
      <c r="B246" s="85"/>
      <c r="C246" s="31" t="s">
        <v>33</v>
      </c>
      <c r="D246" s="84">
        <v>10</v>
      </c>
      <c r="E246" s="85"/>
      <c r="F246" s="84">
        <v>3</v>
      </c>
      <c r="G246" s="85"/>
      <c r="H246" s="145">
        <v>50</v>
      </c>
      <c r="I246" s="146"/>
      <c r="J246" s="48">
        <f t="shared" si="4"/>
        <v>1500</v>
      </c>
    </row>
    <row r="247" spans="1:10" ht="15" customHeight="1" x14ac:dyDescent="0.25">
      <c r="A247" s="84" t="s">
        <v>60</v>
      </c>
      <c r="B247" s="85"/>
      <c r="C247" s="31" t="s">
        <v>33</v>
      </c>
      <c r="D247" s="84">
        <v>10</v>
      </c>
      <c r="E247" s="85"/>
      <c r="F247" s="84">
        <v>10</v>
      </c>
      <c r="G247" s="85"/>
      <c r="H247" s="145">
        <v>60</v>
      </c>
      <c r="I247" s="146"/>
      <c r="J247" s="48">
        <f t="shared" ref="J247:J272" si="5">D247*F247*H247</f>
        <v>6000</v>
      </c>
    </row>
    <row r="248" spans="1:10" ht="15" customHeight="1" x14ac:dyDescent="0.25">
      <c r="A248" s="154" t="s">
        <v>204</v>
      </c>
      <c r="B248" s="154"/>
      <c r="C248" s="31" t="s">
        <v>33</v>
      </c>
      <c r="D248" s="104">
        <v>2</v>
      </c>
      <c r="E248" s="121"/>
      <c r="F248" s="104">
        <v>2</v>
      </c>
      <c r="G248" s="121"/>
      <c r="H248" s="145">
        <v>900</v>
      </c>
      <c r="I248" s="155"/>
      <c r="J248" s="48">
        <f t="shared" si="5"/>
        <v>3600</v>
      </c>
    </row>
    <row r="249" spans="1:10" ht="15" customHeight="1" x14ac:dyDescent="0.25">
      <c r="A249" s="84" t="s">
        <v>61</v>
      </c>
      <c r="B249" s="85"/>
      <c r="C249" s="31" t="s">
        <v>33</v>
      </c>
      <c r="D249" s="84">
        <v>10</v>
      </c>
      <c r="E249" s="85"/>
      <c r="F249" s="84">
        <v>2</v>
      </c>
      <c r="G249" s="85"/>
      <c r="H249" s="145">
        <v>50</v>
      </c>
      <c r="I249" s="146"/>
      <c r="J249" s="48">
        <f t="shared" si="5"/>
        <v>1000</v>
      </c>
    </row>
    <row r="250" spans="1:10" ht="15" customHeight="1" x14ac:dyDescent="0.25">
      <c r="A250" s="84" t="s">
        <v>62</v>
      </c>
      <c r="B250" s="85"/>
      <c r="C250" s="31" t="s">
        <v>33</v>
      </c>
      <c r="D250" s="84">
        <v>10</v>
      </c>
      <c r="E250" s="85"/>
      <c r="F250" s="84">
        <v>12</v>
      </c>
      <c r="G250" s="85"/>
      <c r="H250" s="145">
        <v>40</v>
      </c>
      <c r="I250" s="146"/>
      <c r="J250" s="48">
        <f>D250*F250*H250</f>
        <v>4800</v>
      </c>
    </row>
    <row r="251" spans="1:10" ht="15" customHeight="1" x14ac:dyDescent="0.25">
      <c r="A251" s="75" t="s">
        <v>261</v>
      </c>
      <c r="B251" s="77"/>
      <c r="C251" s="31" t="s">
        <v>33</v>
      </c>
      <c r="D251" s="78">
        <v>10</v>
      </c>
      <c r="E251" s="79"/>
      <c r="F251" s="78">
        <v>4</v>
      </c>
      <c r="G251" s="79"/>
      <c r="H251" s="80">
        <v>350</v>
      </c>
      <c r="I251" s="81"/>
      <c r="J251" s="48">
        <f>D251*F251*H251</f>
        <v>14000</v>
      </c>
    </row>
    <row r="252" spans="1:10" ht="15" customHeight="1" x14ac:dyDescent="0.25">
      <c r="A252" s="84" t="s">
        <v>63</v>
      </c>
      <c r="B252" s="85"/>
      <c r="C252" s="31" t="s">
        <v>33</v>
      </c>
      <c r="D252" s="84">
        <v>10</v>
      </c>
      <c r="E252" s="85"/>
      <c r="F252" s="84">
        <v>2</v>
      </c>
      <c r="G252" s="85"/>
      <c r="H252" s="145">
        <v>30</v>
      </c>
      <c r="I252" s="146"/>
      <c r="J252" s="48">
        <f t="shared" si="5"/>
        <v>600</v>
      </c>
    </row>
    <row r="253" spans="1:10" ht="15" customHeight="1" x14ac:dyDescent="0.25">
      <c r="A253" s="84" t="s">
        <v>64</v>
      </c>
      <c r="B253" s="85"/>
      <c r="C253" s="31" t="s">
        <v>33</v>
      </c>
      <c r="D253" s="84">
        <v>10</v>
      </c>
      <c r="E253" s="85"/>
      <c r="F253" s="84">
        <v>12</v>
      </c>
      <c r="G253" s="85"/>
      <c r="H253" s="145">
        <v>15</v>
      </c>
      <c r="I253" s="146"/>
      <c r="J253" s="48">
        <f t="shared" si="5"/>
        <v>1800</v>
      </c>
    </row>
    <row r="254" spans="1:10" ht="15" customHeight="1" x14ac:dyDescent="0.25">
      <c r="A254" s="84" t="s">
        <v>260</v>
      </c>
      <c r="B254" s="85"/>
      <c r="C254" s="31" t="s">
        <v>33</v>
      </c>
      <c r="D254" s="84">
        <v>10</v>
      </c>
      <c r="E254" s="85"/>
      <c r="F254" s="84">
        <v>5</v>
      </c>
      <c r="G254" s="85"/>
      <c r="H254" s="145">
        <v>300</v>
      </c>
      <c r="I254" s="146"/>
      <c r="J254" s="48">
        <f t="shared" si="5"/>
        <v>15000</v>
      </c>
    </row>
    <row r="255" spans="1:10" ht="15" customHeight="1" x14ac:dyDescent="0.25">
      <c r="A255" s="84" t="s">
        <v>65</v>
      </c>
      <c r="B255" s="85"/>
      <c r="C255" s="31" t="s">
        <v>33</v>
      </c>
      <c r="D255" s="84">
        <v>10</v>
      </c>
      <c r="E255" s="85"/>
      <c r="F255" s="84">
        <v>3</v>
      </c>
      <c r="G255" s="85"/>
      <c r="H255" s="145">
        <v>230</v>
      </c>
      <c r="I255" s="146"/>
      <c r="J255" s="48">
        <f t="shared" si="5"/>
        <v>6900</v>
      </c>
    </row>
    <row r="256" spans="1:10" ht="15" customHeight="1" x14ac:dyDescent="0.25">
      <c r="A256" s="84" t="s">
        <v>66</v>
      </c>
      <c r="B256" s="85"/>
      <c r="C256" s="31" t="s">
        <v>37</v>
      </c>
      <c r="D256" s="84">
        <v>10</v>
      </c>
      <c r="E256" s="85"/>
      <c r="F256" s="84">
        <v>5</v>
      </c>
      <c r="G256" s="85"/>
      <c r="H256" s="145">
        <v>100</v>
      </c>
      <c r="I256" s="146"/>
      <c r="J256" s="48">
        <f t="shared" si="5"/>
        <v>5000</v>
      </c>
    </row>
    <row r="257" spans="1:10" ht="15" customHeight="1" x14ac:dyDescent="0.25">
      <c r="A257" s="84" t="s">
        <v>67</v>
      </c>
      <c r="B257" s="85"/>
      <c r="C257" s="31" t="s">
        <v>33</v>
      </c>
      <c r="D257" s="84">
        <v>10</v>
      </c>
      <c r="E257" s="85"/>
      <c r="F257" s="84">
        <v>1</v>
      </c>
      <c r="G257" s="85"/>
      <c r="H257" s="145">
        <v>200</v>
      </c>
      <c r="I257" s="146"/>
      <c r="J257" s="48">
        <f t="shared" si="5"/>
        <v>2000</v>
      </c>
    </row>
    <row r="258" spans="1:10" ht="15" customHeight="1" x14ac:dyDescent="0.25">
      <c r="A258" s="84" t="s">
        <v>68</v>
      </c>
      <c r="B258" s="85"/>
      <c r="C258" s="31" t="s">
        <v>33</v>
      </c>
      <c r="D258" s="84">
        <v>10</v>
      </c>
      <c r="E258" s="85"/>
      <c r="F258" s="84">
        <v>1</v>
      </c>
      <c r="G258" s="85"/>
      <c r="H258" s="145">
        <v>100</v>
      </c>
      <c r="I258" s="146"/>
      <c r="J258" s="48">
        <f t="shared" si="5"/>
        <v>1000</v>
      </c>
    </row>
    <row r="259" spans="1:10" ht="15" customHeight="1" x14ac:dyDescent="0.25">
      <c r="A259" s="84" t="s">
        <v>69</v>
      </c>
      <c r="B259" s="85"/>
      <c r="C259" s="31" t="s">
        <v>33</v>
      </c>
      <c r="D259" s="84">
        <v>10</v>
      </c>
      <c r="E259" s="85"/>
      <c r="F259" s="84">
        <v>2</v>
      </c>
      <c r="G259" s="85"/>
      <c r="H259" s="145">
        <v>60</v>
      </c>
      <c r="I259" s="146"/>
      <c r="J259" s="48">
        <f t="shared" si="5"/>
        <v>1200</v>
      </c>
    </row>
    <row r="260" spans="1:10" ht="15" customHeight="1" x14ac:dyDescent="0.25">
      <c r="A260" s="84" t="s">
        <v>70</v>
      </c>
      <c r="B260" s="85"/>
      <c r="C260" s="31" t="s">
        <v>33</v>
      </c>
      <c r="D260" s="84">
        <v>10</v>
      </c>
      <c r="E260" s="85"/>
      <c r="F260" s="84">
        <v>2</v>
      </c>
      <c r="G260" s="85"/>
      <c r="H260" s="145">
        <v>100</v>
      </c>
      <c r="I260" s="146"/>
      <c r="J260" s="48">
        <f t="shared" si="5"/>
        <v>2000</v>
      </c>
    </row>
    <row r="261" spans="1:10" ht="15" customHeight="1" x14ac:dyDescent="0.25">
      <c r="A261" s="84" t="s">
        <v>71</v>
      </c>
      <c r="B261" s="85"/>
      <c r="C261" s="31" t="s">
        <v>37</v>
      </c>
      <c r="D261" s="84">
        <v>10</v>
      </c>
      <c r="E261" s="85"/>
      <c r="F261" s="84">
        <v>4</v>
      </c>
      <c r="G261" s="85"/>
      <c r="H261" s="145">
        <v>500</v>
      </c>
      <c r="I261" s="146"/>
      <c r="J261" s="48">
        <f t="shared" si="5"/>
        <v>20000</v>
      </c>
    </row>
    <row r="262" spans="1:10" ht="15" customHeight="1" x14ac:dyDescent="0.25">
      <c r="A262" s="84" t="s">
        <v>72</v>
      </c>
      <c r="B262" s="85"/>
      <c r="C262" s="31" t="s">
        <v>73</v>
      </c>
      <c r="D262" s="84">
        <v>1</v>
      </c>
      <c r="E262" s="85"/>
      <c r="F262" s="84">
        <v>2</v>
      </c>
      <c r="G262" s="85"/>
      <c r="H262" s="145">
        <v>200</v>
      </c>
      <c r="I262" s="146"/>
      <c r="J262" s="48">
        <f t="shared" si="5"/>
        <v>400</v>
      </c>
    </row>
    <row r="263" spans="1:10" ht="15" customHeight="1" x14ac:dyDescent="0.25">
      <c r="A263" s="84" t="s">
        <v>74</v>
      </c>
      <c r="B263" s="85"/>
      <c r="C263" s="31" t="s">
        <v>33</v>
      </c>
      <c r="D263" s="84">
        <v>1</v>
      </c>
      <c r="E263" s="85"/>
      <c r="F263" s="84">
        <v>2</v>
      </c>
      <c r="G263" s="85"/>
      <c r="H263" s="145">
        <v>113.18</v>
      </c>
      <c r="I263" s="146"/>
      <c r="J263" s="48">
        <f t="shared" si="5"/>
        <v>226.36</v>
      </c>
    </row>
    <row r="264" spans="1:10" ht="15" customHeight="1" x14ac:dyDescent="0.25">
      <c r="A264" s="75" t="s">
        <v>259</v>
      </c>
      <c r="B264" s="77"/>
      <c r="C264" s="31" t="s">
        <v>33</v>
      </c>
      <c r="D264" s="78">
        <v>10</v>
      </c>
      <c r="E264" s="79"/>
      <c r="F264" s="82">
        <v>1</v>
      </c>
      <c r="G264" s="83"/>
      <c r="H264" s="96">
        <v>200</v>
      </c>
      <c r="I264" s="98"/>
      <c r="J264" s="48">
        <f t="shared" si="5"/>
        <v>2000</v>
      </c>
    </row>
    <row r="265" spans="1:10" ht="15" customHeight="1" x14ac:dyDescent="0.25">
      <c r="A265" s="84" t="s">
        <v>75</v>
      </c>
      <c r="B265" s="85"/>
      <c r="C265" s="31" t="s">
        <v>33</v>
      </c>
      <c r="D265" s="84">
        <v>10</v>
      </c>
      <c r="E265" s="85"/>
      <c r="F265" s="84">
        <v>1</v>
      </c>
      <c r="G265" s="85"/>
      <c r="H265" s="145">
        <v>74.17</v>
      </c>
      <c r="I265" s="146"/>
      <c r="J265" s="48">
        <f t="shared" si="5"/>
        <v>741.7</v>
      </c>
    </row>
    <row r="266" spans="1:10" ht="15" customHeight="1" x14ac:dyDescent="0.25">
      <c r="A266" s="84" t="s">
        <v>82</v>
      </c>
      <c r="B266" s="85"/>
      <c r="C266" s="31" t="s">
        <v>33</v>
      </c>
      <c r="D266" s="84">
        <v>10</v>
      </c>
      <c r="E266" s="85"/>
      <c r="F266" s="84">
        <v>1</v>
      </c>
      <c r="G266" s="85"/>
      <c r="H266" s="145">
        <v>35.29</v>
      </c>
      <c r="I266" s="146"/>
      <c r="J266" s="48">
        <f t="shared" si="5"/>
        <v>352.9</v>
      </c>
    </row>
    <row r="267" spans="1:10" ht="15" customHeight="1" x14ac:dyDescent="0.25">
      <c r="A267" s="84" t="s">
        <v>76</v>
      </c>
      <c r="B267" s="85"/>
      <c r="C267" s="31" t="s">
        <v>33</v>
      </c>
      <c r="D267" s="84">
        <v>10</v>
      </c>
      <c r="E267" s="85"/>
      <c r="F267" s="84">
        <v>1</v>
      </c>
      <c r="G267" s="85"/>
      <c r="H267" s="145">
        <v>1000</v>
      </c>
      <c r="I267" s="146"/>
      <c r="J267" s="48">
        <f t="shared" si="5"/>
        <v>10000</v>
      </c>
    </row>
    <row r="268" spans="1:10" ht="15" customHeight="1" x14ac:dyDescent="0.25">
      <c r="A268" s="84" t="s">
        <v>77</v>
      </c>
      <c r="B268" s="85"/>
      <c r="C268" s="31" t="s">
        <v>33</v>
      </c>
      <c r="D268" s="84">
        <v>10</v>
      </c>
      <c r="E268" s="85"/>
      <c r="F268" s="84">
        <v>1</v>
      </c>
      <c r="G268" s="85"/>
      <c r="H268" s="145">
        <v>400</v>
      </c>
      <c r="I268" s="146"/>
      <c r="J268" s="48">
        <f t="shared" si="5"/>
        <v>4000</v>
      </c>
    </row>
    <row r="269" spans="1:10" ht="15" customHeight="1" x14ac:dyDescent="0.25">
      <c r="A269" s="84" t="s">
        <v>78</v>
      </c>
      <c r="B269" s="85"/>
      <c r="C269" s="31" t="s">
        <v>33</v>
      </c>
      <c r="D269" s="84">
        <v>10</v>
      </c>
      <c r="E269" s="85"/>
      <c r="F269" s="84">
        <v>1</v>
      </c>
      <c r="G269" s="85"/>
      <c r="H269" s="145">
        <v>300</v>
      </c>
      <c r="I269" s="146"/>
      <c r="J269" s="48">
        <f t="shared" si="5"/>
        <v>3000</v>
      </c>
    </row>
    <row r="270" spans="1:10" x14ac:dyDescent="0.25">
      <c r="A270" s="84" t="s">
        <v>79</v>
      </c>
      <c r="B270" s="85"/>
      <c r="C270" s="31" t="s">
        <v>33</v>
      </c>
      <c r="D270" s="84">
        <v>10</v>
      </c>
      <c r="E270" s="85"/>
      <c r="F270" s="84">
        <v>1</v>
      </c>
      <c r="G270" s="85"/>
      <c r="H270" s="145">
        <v>900</v>
      </c>
      <c r="I270" s="146"/>
      <c r="J270" s="48">
        <f t="shared" si="5"/>
        <v>9000</v>
      </c>
    </row>
    <row r="271" spans="1:10" ht="15" customHeight="1" x14ac:dyDescent="0.25">
      <c r="A271" s="84" t="s">
        <v>80</v>
      </c>
      <c r="B271" s="85"/>
      <c r="C271" s="31" t="s">
        <v>33</v>
      </c>
      <c r="D271" s="84">
        <v>10</v>
      </c>
      <c r="E271" s="85"/>
      <c r="F271" s="84">
        <v>1</v>
      </c>
      <c r="G271" s="85"/>
      <c r="H271" s="145">
        <v>1500</v>
      </c>
      <c r="I271" s="146"/>
      <c r="J271" s="48">
        <f t="shared" si="5"/>
        <v>15000</v>
      </c>
    </row>
    <row r="272" spans="1:10" ht="15" customHeight="1" x14ac:dyDescent="0.25">
      <c r="A272" s="84" t="s">
        <v>81</v>
      </c>
      <c r="B272" s="85"/>
      <c r="C272" s="31" t="s">
        <v>33</v>
      </c>
      <c r="D272" s="84">
        <v>10</v>
      </c>
      <c r="E272" s="85"/>
      <c r="F272" s="85">
        <v>12</v>
      </c>
      <c r="G272" s="85"/>
      <c r="H272" s="106">
        <v>500</v>
      </c>
      <c r="I272" s="106"/>
      <c r="J272" s="48">
        <f t="shared" si="5"/>
        <v>60000</v>
      </c>
    </row>
    <row r="273" spans="1:10" ht="15" customHeight="1" x14ac:dyDescent="0.25">
      <c r="A273" s="75" t="s">
        <v>236</v>
      </c>
      <c r="B273" s="77"/>
      <c r="C273" s="31" t="s">
        <v>37</v>
      </c>
      <c r="D273" s="78">
        <v>10</v>
      </c>
      <c r="E273" s="79"/>
      <c r="F273" s="82">
        <v>2</v>
      </c>
      <c r="G273" s="83"/>
      <c r="H273" s="80">
        <v>900</v>
      </c>
      <c r="I273" s="81"/>
      <c r="J273" s="29">
        <f>H273*F273</f>
        <v>1800</v>
      </c>
    </row>
    <row r="274" spans="1:10" ht="15" customHeight="1" x14ac:dyDescent="0.25">
      <c r="A274" s="75" t="s">
        <v>205</v>
      </c>
      <c r="B274" s="77"/>
      <c r="C274" s="31" t="s">
        <v>37</v>
      </c>
      <c r="D274" s="78">
        <v>10</v>
      </c>
      <c r="E274" s="79"/>
      <c r="F274" s="82">
        <v>3</v>
      </c>
      <c r="G274" s="83"/>
      <c r="H274" s="80">
        <v>1500</v>
      </c>
      <c r="I274" s="81"/>
      <c r="J274" s="29">
        <f>H274*F274</f>
        <v>4500</v>
      </c>
    </row>
    <row r="275" spans="1:10" ht="15" customHeight="1" x14ac:dyDescent="0.25">
      <c r="A275" s="75" t="s">
        <v>206</v>
      </c>
      <c r="B275" s="77"/>
      <c r="C275" s="31" t="s">
        <v>37</v>
      </c>
      <c r="D275" s="78">
        <v>10</v>
      </c>
      <c r="E275" s="79"/>
      <c r="F275" s="82">
        <v>4</v>
      </c>
      <c r="G275" s="83"/>
      <c r="H275" s="80">
        <v>1500</v>
      </c>
      <c r="I275" s="81"/>
      <c r="J275" s="29">
        <f>H275*F275</f>
        <v>6000</v>
      </c>
    </row>
    <row r="276" spans="1:10" ht="15" customHeight="1" x14ac:dyDescent="0.25">
      <c r="A276" s="75" t="s">
        <v>235</v>
      </c>
      <c r="B276" s="77"/>
      <c r="C276" s="31" t="s">
        <v>33</v>
      </c>
      <c r="D276" s="78">
        <v>1</v>
      </c>
      <c r="E276" s="79"/>
      <c r="F276" s="82">
        <v>4</v>
      </c>
      <c r="G276" s="83"/>
      <c r="H276" s="40"/>
      <c r="I276" s="41">
        <v>1500</v>
      </c>
      <c r="J276" s="29">
        <f>I276*F276</f>
        <v>6000</v>
      </c>
    </row>
    <row r="277" spans="1:10" ht="15" customHeight="1" x14ac:dyDescent="0.25">
      <c r="A277" s="118" t="s">
        <v>95</v>
      </c>
      <c r="B277" s="119"/>
      <c r="C277" s="32"/>
      <c r="D277" s="118"/>
      <c r="E277" s="119"/>
      <c r="F277" s="119"/>
      <c r="G277" s="119"/>
      <c r="H277" s="142"/>
      <c r="I277" s="142"/>
      <c r="J277" s="20">
        <f>SUM(J213:J276)</f>
        <v>521920.96</v>
      </c>
    </row>
    <row r="278" spans="1:10" ht="15" customHeight="1" x14ac:dyDescent="0.25">
      <c r="A278" s="14"/>
      <c r="B278" s="15"/>
      <c r="C278" s="33"/>
      <c r="D278" s="14"/>
      <c r="E278" s="15"/>
      <c r="F278" s="15"/>
      <c r="G278" s="15"/>
      <c r="H278" s="16"/>
      <c r="I278" s="16"/>
      <c r="J278" s="21"/>
    </row>
    <row r="279" spans="1:10" ht="15" customHeight="1" x14ac:dyDescent="0.25">
      <c r="A279" s="14"/>
      <c r="B279" s="15"/>
      <c r="C279" s="33"/>
      <c r="D279" s="14"/>
      <c r="E279" s="15"/>
      <c r="F279" s="15"/>
      <c r="G279" s="15"/>
      <c r="H279" s="16"/>
      <c r="I279" s="16"/>
      <c r="J279" s="21"/>
    </row>
    <row r="280" spans="1:10" ht="15" customHeight="1" x14ac:dyDescent="0.25">
      <c r="A280" s="14"/>
      <c r="B280" s="15"/>
      <c r="C280" s="33"/>
      <c r="D280" s="89" t="s">
        <v>230</v>
      </c>
      <c r="E280" s="89"/>
      <c r="F280" s="89"/>
      <c r="G280" s="89"/>
      <c r="H280" s="89"/>
      <c r="I280" s="16"/>
      <c r="J280" s="21"/>
    </row>
    <row r="281" spans="1:10" ht="15" customHeight="1" x14ac:dyDescent="0.25">
      <c r="A281" s="66" t="s">
        <v>147</v>
      </c>
      <c r="B281" s="67"/>
      <c r="C281" s="68"/>
      <c r="D281" s="66" t="s">
        <v>210</v>
      </c>
      <c r="E281" s="67"/>
      <c r="F281" s="68"/>
      <c r="G281" s="66" t="s">
        <v>211</v>
      </c>
      <c r="H281" s="67"/>
      <c r="I281" s="68"/>
      <c r="J281" s="34" t="s">
        <v>105</v>
      </c>
    </row>
    <row r="282" spans="1:10" ht="15" customHeight="1" x14ac:dyDescent="0.25">
      <c r="A282" s="172" t="s">
        <v>258</v>
      </c>
      <c r="B282" s="173"/>
      <c r="C282" s="174"/>
      <c r="D282" s="66">
        <v>2000</v>
      </c>
      <c r="E282" s="67"/>
      <c r="F282" s="68"/>
      <c r="G282" s="66">
        <v>1</v>
      </c>
      <c r="H282" s="67"/>
      <c r="I282" s="68"/>
      <c r="J282" s="37">
        <f>G282*D282</f>
        <v>2000</v>
      </c>
    </row>
    <row r="283" spans="1:10" ht="15" customHeight="1" x14ac:dyDescent="0.25">
      <c r="A283" s="75" t="s">
        <v>237</v>
      </c>
      <c r="B283" s="76"/>
      <c r="C283" s="77"/>
      <c r="D283" s="69">
        <v>2000</v>
      </c>
      <c r="E283" s="70"/>
      <c r="F283" s="71"/>
      <c r="G283" s="72">
        <v>11</v>
      </c>
      <c r="H283" s="73"/>
      <c r="I283" s="74"/>
      <c r="J283" s="48">
        <f>D283*G283</f>
        <v>22000</v>
      </c>
    </row>
    <row r="284" spans="1:10" ht="15" customHeight="1" x14ac:dyDescent="0.25">
      <c r="A284" s="93" t="s">
        <v>95</v>
      </c>
      <c r="B284" s="94"/>
      <c r="C284" s="95"/>
      <c r="D284" s="69"/>
      <c r="E284" s="70"/>
      <c r="F284" s="71"/>
      <c r="G284" s="72"/>
      <c r="H284" s="73"/>
      <c r="I284" s="74"/>
      <c r="J284" s="20">
        <f>J283+J282</f>
        <v>24000</v>
      </c>
    </row>
    <row r="285" spans="1:10" ht="15" customHeight="1" x14ac:dyDescent="0.25">
      <c r="A285" s="10"/>
      <c r="B285" s="10"/>
      <c r="C285" s="10"/>
      <c r="D285" s="42"/>
      <c r="E285" s="42"/>
      <c r="F285" s="42"/>
      <c r="G285" s="53"/>
      <c r="H285" s="53"/>
      <c r="I285" s="53"/>
      <c r="J285" s="35"/>
    </row>
    <row r="286" spans="1:10" ht="15" customHeight="1" x14ac:dyDescent="0.25">
      <c r="A286" s="14"/>
      <c r="B286" s="88"/>
      <c r="C286" s="88"/>
      <c r="D286" s="88"/>
      <c r="E286" s="88"/>
      <c r="F286" s="88"/>
      <c r="G286" s="88"/>
      <c r="H286" s="88"/>
      <c r="I286" s="88"/>
      <c r="J286" s="21"/>
    </row>
    <row r="287" spans="1:10" ht="15" customHeight="1" x14ac:dyDescent="0.25">
      <c r="A287" s="144" t="s">
        <v>209</v>
      </c>
      <c r="B287" s="144"/>
      <c r="C287" s="144"/>
      <c r="D287" s="144"/>
      <c r="E287" s="144"/>
      <c r="F287" s="144"/>
      <c r="G287" s="144"/>
      <c r="H287" s="144"/>
      <c r="I287" s="144"/>
      <c r="J287" s="144"/>
    </row>
    <row r="288" spans="1:10" ht="3.75" customHeight="1" x14ac:dyDescent="0.25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</row>
    <row r="289" spans="1:10" ht="36" customHeight="1" x14ac:dyDescent="0.25">
      <c r="A289" s="66" t="s">
        <v>147</v>
      </c>
      <c r="B289" s="67"/>
      <c r="C289" s="68"/>
      <c r="D289" s="66" t="s">
        <v>210</v>
      </c>
      <c r="E289" s="67"/>
      <c r="F289" s="68"/>
      <c r="G289" s="66" t="s">
        <v>211</v>
      </c>
      <c r="H289" s="67"/>
      <c r="I289" s="68"/>
      <c r="J289" s="34" t="s">
        <v>105</v>
      </c>
    </row>
    <row r="290" spans="1:10" ht="15" customHeight="1" x14ac:dyDescent="0.25">
      <c r="A290" s="75" t="s">
        <v>212</v>
      </c>
      <c r="B290" s="76"/>
      <c r="C290" s="77"/>
      <c r="D290" s="69">
        <v>400</v>
      </c>
      <c r="E290" s="70"/>
      <c r="F290" s="71"/>
      <c r="G290" s="72">
        <v>11</v>
      </c>
      <c r="H290" s="73"/>
      <c r="I290" s="74"/>
      <c r="J290" s="48">
        <f>D290*G290</f>
        <v>4400</v>
      </c>
    </row>
    <row r="291" spans="1:10" ht="30" customHeight="1" x14ac:dyDescent="0.25">
      <c r="A291" s="75" t="s">
        <v>213</v>
      </c>
      <c r="B291" s="76"/>
      <c r="C291" s="77"/>
      <c r="D291" s="69">
        <v>500</v>
      </c>
      <c r="E291" s="70"/>
      <c r="F291" s="71"/>
      <c r="G291" s="72">
        <v>11</v>
      </c>
      <c r="H291" s="73"/>
      <c r="I291" s="74"/>
      <c r="J291" s="48">
        <f t="shared" ref="J291:J301" si="6">D291*G291</f>
        <v>5500</v>
      </c>
    </row>
    <row r="292" spans="1:10" ht="15" customHeight="1" x14ac:dyDescent="0.25">
      <c r="A292" s="75" t="s">
        <v>214</v>
      </c>
      <c r="B292" s="76"/>
      <c r="C292" s="77"/>
      <c r="D292" s="69">
        <v>500</v>
      </c>
      <c r="E292" s="70"/>
      <c r="F292" s="71"/>
      <c r="G292" s="72">
        <v>11</v>
      </c>
      <c r="H292" s="73"/>
      <c r="I292" s="74"/>
      <c r="J292" s="48">
        <f t="shared" si="6"/>
        <v>5500</v>
      </c>
    </row>
    <row r="293" spans="1:10" ht="15" customHeight="1" x14ac:dyDescent="0.25">
      <c r="A293" s="75" t="s">
        <v>215</v>
      </c>
      <c r="B293" s="76"/>
      <c r="C293" s="77"/>
      <c r="D293" s="69">
        <v>1500</v>
      </c>
      <c r="E293" s="70"/>
      <c r="F293" s="71"/>
      <c r="G293" s="72">
        <v>11</v>
      </c>
      <c r="H293" s="73"/>
      <c r="I293" s="74"/>
      <c r="J293" s="48">
        <f t="shared" si="6"/>
        <v>16500</v>
      </c>
    </row>
    <row r="294" spans="1:10" ht="15" customHeight="1" x14ac:dyDescent="0.25">
      <c r="A294" s="75" t="s">
        <v>216</v>
      </c>
      <c r="B294" s="76"/>
      <c r="C294" s="77"/>
      <c r="D294" s="69">
        <v>300</v>
      </c>
      <c r="E294" s="70"/>
      <c r="F294" s="71"/>
      <c r="G294" s="72">
        <v>11</v>
      </c>
      <c r="H294" s="73"/>
      <c r="I294" s="74"/>
      <c r="J294" s="48">
        <f t="shared" si="6"/>
        <v>3300</v>
      </c>
    </row>
    <row r="295" spans="1:10" ht="15" customHeight="1" x14ac:dyDescent="0.25">
      <c r="A295" s="75" t="s">
        <v>217</v>
      </c>
      <c r="B295" s="76"/>
      <c r="C295" s="77"/>
      <c r="D295" s="69">
        <v>600</v>
      </c>
      <c r="E295" s="70"/>
      <c r="F295" s="71"/>
      <c r="G295" s="72">
        <v>11</v>
      </c>
      <c r="H295" s="73"/>
      <c r="I295" s="74"/>
      <c r="J295" s="48">
        <f t="shared" si="6"/>
        <v>6600</v>
      </c>
    </row>
    <row r="296" spans="1:10" ht="15" customHeight="1" x14ac:dyDescent="0.25">
      <c r="A296" s="75" t="s">
        <v>218</v>
      </c>
      <c r="B296" s="76"/>
      <c r="C296" s="77"/>
      <c r="D296" s="69">
        <v>2000</v>
      </c>
      <c r="E296" s="70"/>
      <c r="F296" s="71"/>
      <c r="G296" s="72">
        <v>11</v>
      </c>
      <c r="H296" s="73"/>
      <c r="I296" s="74"/>
      <c r="J296" s="48">
        <f t="shared" si="6"/>
        <v>22000</v>
      </c>
    </row>
    <row r="297" spans="1:10" ht="15" customHeight="1" x14ac:dyDescent="0.25">
      <c r="A297" s="75" t="s">
        <v>219</v>
      </c>
      <c r="B297" s="76"/>
      <c r="C297" s="77"/>
      <c r="D297" s="69">
        <v>300</v>
      </c>
      <c r="E297" s="70"/>
      <c r="F297" s="71"/>
      <c r="G297" s="72">
        <v>19</v>
      </c>
      <c r="H297" s="73"/>
      <c r="I297" s="74"/>
      <c r="J297" s="48">
        <f t="shared" si="6"/>
        <v>5700</v>
      </c>
    </row>
    <row r="298" spans="1:10" ht="29.25" customHeight="1" x14ac:dyDescent="0.25">
      <c r="A298" s="75" t="s">
        <v>220</v>
      </c>
      <c r="B298" s="76"/>
      <c r="C298" s="77"/>
      <c r="D298" s="69">
        <v>4000</v>
      </c>
      <c r="E298" s="70"/>
      <c r="F298" s="71"/>
      <c r="G298" s="72">
        <v>11</v>
      </c>
      <c r="H298" s="73"/>
      <c r="I298" s="74"/>
      <c r="J298" s="48">
        <f t="shared" si="6"/>
        <v>44000</v>
      </c>
    </row>
    <row r="299" spans="1:10" ht="15" customHeight="1" x14ac:dyDescent="0.25">
      <c r="A299" s="75" t="s">
        <v>228</v>
      </c>
      <c r="B299" s="76"/>
      <c r="C299" s="77"/>
      <c r="D299" s="69">
        <v>600</v>
      </c>
      <c r="E299" s="70"/>
      <c r="F299" s="71"/>
      <c r="G299" s="72">
        <v>11</v>
      </c>
      <c r="H299" s="73"/>
      <c r="I299" s="74"/>
      <c r="J299" s="48">
        <f>G299*D299</f>
        <v>6600</v>
      </c>
    </row>
    <row r="300" spans="1:10" ht="15" customHeight="1" x14ac:dyDescent="0.25">
      <c r="A300" s="75" t="s">
        <v>221</v>
      </c>
      <c r="B300" s="76"/>
      <c r="C300" s="77"/>
      <c r="D300" s="69">
        <v>400</v>
      </c>
      <c r="E300" s="70"/>
      <c r="F300" s="71"/>
      <c r="G300" s="72">
        <v>11</v>
      </c>
      <c r="H300" s="73"/>
      <c r="I300" s="74"/>
      <c r="J300" s="48">
        <f t="shared" si="6"/>
        <v>4400</v>
      </c>
    </row>
    <row r="301" spans="1:10" ht="15" customHeight="1" x14ac:dyDescent="0.25">
      <c r="A301" s="75" t="s">
        <v>222</v>
      </c>
      <c r="B301" s="76"/>
      <c r="C301" s="77"/>
      <c r="D301" s="69">
        <v>3600</v>
      </c>
      <c r="E301" s="70"/>
      <c r="F301" s="71"/>
      <c r="G301" s="72">
        <v>1</v>
      </c>
      <c r="H301" s="73"/>
      <c r="I301" s="74"/>
      <c r="J301" s="48">
        <f t="shared" si="6"/>
        <v>3600</v>
      </c>
    </row>
    <row r="302" spans="1:10" ht="15" customHeight="1" x14ac:dyDescent="0.25">
      <c r="A302" s="93" t="s">
        <v>95</v>
      </c>
      <c r="B302" s="94"/>
      <c r="C302" s="95"/>
      <c r="D302" s="69"/>
      <c r="E302" s="70"/>
      <c r="F302" s="71"/>
      <c r="G302" s="72"/>
      <c r="H302" s="73"/>
      <c r="I302" s="74"/>
      <c r="J302" s="20">
        <f>SUM(J290:J301)</f>
        <v>128100</v>
      </c>
    </row>
    <row r="303" spans="1:10" ht="15" customHeight="1" x14ac:dyDescent="0.25">
      <c r="A303" s="28"/>
      <c r="B303" s="28"/>
      <c r="C303" s="28"/>
      <c r="D303" s="63"/>
      <c r="E303" s="63"/>
      <c r="F303" s="63"/>
      <c r="G303" s="65"/>
      <c r="H303" s="65"/>
      <c r="I303" s="65"/>
      <c r="J303" s="21"/>
    </row>
    <row r="304" spans="1:10" ht="17.25" customHeight="1" x14ac:dyDescent="0.25">
      <c r="A304" s="14"/>
      <c r="B304" s="58"/>
      <c r="C304" s="36"/>
      <c r="D304" s="8"/>
      <c r="E304" s="58"/>
      <c r="F304" s="58"/>
      <c r="G304" s="58"/>
      <c r="H304" s="58"/>
      <c r="I304" s="58"/>
      <c r="J304" s="35"/>
    </row>
    <row r="305" spans="1:10" ht="89.25" customHeight="1" x14ac:dyDescent="0.25">
      <c r="A305" s="14"/>
      <c r="B305" s="156" t="s">
        <v>266</v>
      </c>
      <c r="C305" s="156"/>
      <c r="D305" s="156"/>
      <c r="E305" s="156"/>
      <c r="F305" s="156"/>
      <c r="G305" s="156"/>
      <c r="H305" s="156"/>
      <c r="I305" s="64"/>
      <c r="J305" s="35"/>
    </row>
    <row r="306" spans="1:10" ht="44.25" customHeight="1" x14ac:dyDescent="0.25">
      <c r="A306" s="89" t="s">
        <v>267</v>
      </c>
      <c r="B306" s="89"/>
      <c r="C306" s="89"/>
      <c r="D306" s="89"/>
      <c r="E306" s="89"/>
      <c r="F306" s="89"/>
      <c r="G306" s="89"/>
      <c r="H306" s="89"/>
      <c r="I306" s="89"/>
      <c r="J306" s="89"/>
    </row>
    <row r="307" spans="1:10" ht="44.25" customHeight="1" x14ac:dyDescent="0.25">
      <c r="A307" s="63"/>
      <c r="B307" s="63"/>
      <c r="C307" s="63"/>
      <c r="D307" s="63"/>
      <c r="E307" s="63"/>
      <c r="F307" s="63"/>
      <c r="G307" s="63"/>
      <c r="H307" s="63"/>
      <c r="I307" s="63"/>
      <c r="J307" s="63"/>
    </row>
    <row r="308" spans="1:10" ht="17.25" customHeight="1" x14ac:dyDescent="0.25">
      <c r="A308" s="14"/>
      <c r="B308" s="64"/>
      <c r="C308" s="36"/>
      <c r="D308" s="8"/>
      <c r="E308" s="64"/>
      <c r="F308" s="64"/>
      <c r="G308" s="64"/>
      <c r="H308" s="64"/>
      <c r="I308" s="64"/>
      <c r="J308" s="35"/>
    </row>
    <row r="309" spans="1:10" x14ac:dyDescent="0.25">
      <c r="A309" s="134" t="s">
        <v>84</v>
      </c>
      <c r="B309" s="134"/>
      <c r="C309" s="134"/>
      <c r="D309" s="134"/>
      <c r="E309" s="134"/>
      <c r="F309" s="134"/>
      <c r="G309" s="134"/>
      <c r="H309" s="134"/>
      <c r="I309" s="134"/>
      <c r="J309" s="134"/>
    </row>
    <row r="310" spans="1:10" x14ac:dyDescent="0.25">
      <c r="A310" s="134" t="s">
        <v>85</v>
      </c>
      <c r="B310" s="134"/>
      <c r="C310" s="134"/>
      <c r="D310" s="134"/>
      <c r="E310" s="134"/>
      <c r="F310" s="134"/>
      <c r="G310" s="134"/>
      <c r="H310" s="134"/>
      <c r="I310" s="134"/>
      <c r="J310" s="134"/>
    </row>
    <row r="311" spans="1:10" ht="45" customHeight="1" x14ac:dyDescent="0.25">
      <c r="A311" s="43" t="s">
        <v>11</v>
      </c>
      <c r="B311" s="91" t="s">
        <v>86</v>
      </c>
      <c r="C311" s="92"/>
      <c r="D311" s="91" t="s">
        <v>114</v>
      </c>
      <c r="E311" s="92"/>
      <c r="F311" s="92"/>
      <c r="G311" s="91" t="s">
        <v>88</v>
      </c>
      <c r="H311" s="92"/>
      <c r="I311" s="92"/>
      <c r="J311" s="43" t="s">
        <v>105</v>
      </c>
    </row>
    <row r="312" spans="1:10" x14ac:dyDescent="0.25">
      <c r="A312" s="47" t="s">
        <v>140</v>
      </c>
      <c r="B312" s="151" t="s">
        <v>87</v>
      </c>
      <c r="C312" s="85"/>
      <c r="D312" s="78">
        <v>1</v>
      </c>
      <c r="E312" s="90"/>
      <c r="F312" s="79"/>
      <c r="G312" s="96">
        <v>10000</v>
      </c>
      <c r="H312" s="97"/>
      <c r="I312" s="98"/>
      <c r="J312" s="5">
        <f>D312*G312</f>
        <v>10000</v>
      </c>
    </row>
    <row r="313" spans="1:10" ht="16.5" customHeight="1" x14ac:dyDescent="0.25">
      <c r="A313" s="61" t="s">
        <v>141</v>
      </c>
      <c r="B313" s="151" t="s">
        <v>87</v>
      </c>
      <c r="C313" s="85"/>
      <c r="D313" s="78">
        <v>1</v>
      </c>
      <c r="E313" s="90"/>
      <c r="F313" s="79"/>
      <c r="G313" s="141">
        <v>10000</v>
      </c>
      <c r="H313" s="152"/>
      <c r="I313" s="153"/>
      <c r="J313" s="5">
        <f>D313*G313</f>
        <v>10000</v>
      </c>
    </row>
    <row r="314" spans="1:10" x14ac:dyDescent="0.25">
      <c r="A314" s="2" t="s">
        <v>96</v>
      </c>
      <c r="B314" s="151" t="s">
        <v>87</v>
      </c>
      <c r="C314" s="85"/>
      <c r="D314" s="139">
        <v>4</v>
      </c>
      <c r="E314" s="139"/>
      <c r="F314" s="139"/>
      <c r="G314" s="133">
        <v>8000</v>
      </c>
      <c r="H314" s="133"/>
      <c r="I314" s="133"/>
      <c r="J314" s="5">
        <f>D314*G314</f>
        <v>32000</v>
      </c>
    </row>
    <row r="315" spans="1:10" x14ac:dyDescent="0.25">
      <c r="A315" s="47" t="s">
        <v>144</v>
      </c>
      <c r="B315" s="151" t="s">
        <v>87</v>
      </c>
      <c r="C315" s="85"/>
      <c r="D315" s="78">
        <v>1</v>
      </c>
      <c r="E315" s="90"/>
      <c r="F315" s="79"/>
      <c r="G315" s="80">
        <v>8000</v>
      </c>
      <c r="H315" s="87"/>
      <c r="I315" s="81"/>
      <c r="J315" s="5">
        <f>D315*G315</f>
        <v>8000</v>
      </c>
    </row>
    <row r="316" spans="1:10" x14ac:dyDescent="0.25">
      <c r="A316" s="50" t="s">
        <v>95</v>
      </c>
      <c r="B316" s="119"/>
      <c r="C316" s="119"/>
      <c r="D316" s="118"/>
      <c r="E316" s="119"/>
      <c r="F316" s="119"/>
      <c r="G316" s="142"/>
      <c r="H316" s="142"/>
      <c r="I316" s="142"/>
      <c r="J316" s="20">
        <f>SUM(J312:J315)</f>
        <v>60000</v>
      </c>
    </row>
  </sheetData>
  <dataConsolidate/>
  <mergeCells count="746">
    <mergeCell ref="B305:H305"/>
    <mergeCell ref="A306:J306"/>
    <mergeCell ref="G103:I103"/>
    <mergeCell ref="E141:G141"/>
    <mergeCell ref="C142:D142"/>
    <mergeCell ref="E142:G142"/>
    <mergeCell ref="C143:D143"/>
    <mergeCell ref="E143:G143"/>
    <mergeCell ref="A276:B276"/>
    <mergeCell ref="D276:E276"/>
    <mergeCell ref="F276:G276"/>
    <mergeCell ref="A122:B122"/>
    <mergeCell ref="C122:E122"/>
    <mergeCell ref="F122:G122"/>
    <mergeCell ref="H122:I122"/>
    <mergeCell ref="A149:B149"/>
    <mergeCell ref="C124:H125"/>
    <mergeCell ref="A150:B150"/>
    <mergeCell ref="H144:I144"/>
    <mergeCell ref="C141:D141"/>
    <mergeCell ref="A226:B226"/>
    <mergeCell ref="A227:B227"/>
    <mergeCell ref="A222:B222"/>
    <mergeCell ref="D236:E236"/>
    <mergeCell ref="A264:B264"/>
    <mergeCell ref="D264:E264"/>
    <mergeCell ref="A283:C283"/>
    <mergeCell ref="D283:F283"/>
    <mergeCell ref="G283:I283"/>
    <mergeCell ref="A206:C206"/>
    <mergeCell ref="D206:F206"/>
    <mergeCell ref="G206:I206"/>
    <mergeCell ref="F228:G228"/>
    <mergeCell ref="A225:B225"/>
    <mergeCell ref="F224:G224"/>
    <mergeCell ref="F225:G225"/>
    <mergeCell ref="F226:G226"/>
    <mergeCell ref="F227:G227"/>
    <mergeCell ref="F234:G234"/>
    <mergeCell ref="D232:E232"/>
    <mergeCell ref="A233:B233"/>
    <mergeCell ref="D233:E233"/>
    <mergeCell ref="A234:B234"/>
    <mergeCell ref="D234:E234"/>
    <mergeCell ref="F229:G229"/>
    <mergeCell ref="D228:E228"/>
    <mergeCell ref="A253:B253"/>
    <mergeCell ref="A282:C282"/>
    <mergeCell ref="H216:I216"/>
    <mergeCell ref="H217:I217"/>
    <mergeCell ref="A281:C281"/>
    <mergeCell ref="C153:G153"/>
    <mergeCell ref="A167:J167"/>
    <mergeCell ref="H223:I223"/>
    <mergeCell ref="F215:G215"/>
    <mergeCell ref="A216:B216"/>
    <mergeCell ref="D216:E216"/>
    <mergeCell ref="F218:G218"/>
    <mergeCell ref="H218:I218"/>
    <mergeCell ref="A217:B217"/>
    <mergeCell ref="D217:E217"/>
    <mergeCell ref="F219:G219"/>
    <mergeCell ref="H219:I219"/>
    <mergeCell ref="A218:B218"/>
    <mergeCell ref="D218:E218"/>
    <mergeCell ref="A195:C195"/>
    <mergeCell ref="A210:J210"/>
    <mergeCell ref="A212:B212"/>
    <mergeCell ref="F231:G231"/>
    <mergeCell ref="D281:F281"/>
    <mergeCell ref="A223:B223"/>
    <mergeCell ref="G189:I189"/>
    <mergeCell ref="G190:I190"/>
    <mergeCell ref="D189:F189"/>
    <mergeCell ref="D190:F190"/>
    <mergeCell ref="A189:C189"/>
    <mergeCell ref="A190:C190"/>
    <mergeCell ref="F216:G216"/>
    <mergeCell ref="F217:G217"/>
    <mergeCell ref="F221:G221"/>
    <mergeCell ref="F222:G222"/>
    <mergeCell ref="A213:B213"/>
    <mergeCell ref="D195:F195"/>
    <mergeCell ref="G195:I195"/>
    <mergeCell ref="A219:B219"/>
    <mergeCell ref="G199:I199"/>
    <mergeCell ref="A199:C199"/>
    <mergeCell ref="A193:C193"/>
    <mergeCell ref="D192:F192"/>
    <mergeCell ref="G192:I192"/>
    <mergeCell ref="A197:C197"/>
    <mergeCell ref="D197:F197"/>
    <mergeCell ref="G197:I197"/>
    <mergeCell ref="H221:I221"/>
    <mergeCell ref="H222:I222"/>
    <mergeCell ref="A214:B214"/>
    <mergeCell ref="D214:E214"/>
    <mergeCell ref="F214:G214"/>
    <mergeCell ref="F223:G223"/>
    <mergeCell ref="F220:G220"/>
    <mergeCell ref="H220:I220"/>
    <mergeCell ref="D212:E212"/>
    <mergeCell ref="F212:G212"/>
    <mergeCell ref="H212:I212"/>
    <mergeCell ref="F213:G213"/>
    <mergeCell ref="H213:I213"/>
    <mergeCell ref="H215:I215"/>
    <mergeCell ref="H214:I214"/>
    <mergeCell ref="F87:I87"/>
    <mergeCell ref="G93:I93"/>
    <mergeCell ref="A94:B94"/>
    <mergeCell ref="C94:F94"/>
    <mergeCell ref="A110:C110"/>
    <mergeCell ref="D110:F110"/>
    <mergeCell ref="C117:E117"/>
    <mergeCell ref="C95:F95"/>
    <mergeCell ref="G95:I95"/>
    <mergeCell ref="F117:G117"/>
    <mergeCell ref="H117:I117"/>
    <mergeCell ref="A102:B102"/>
    <mergeCell ref="C102:F102"/>
    <mergeCell ref="G102:I102"/>
    <mergeCell ref="A107:J107"/>
    <mergeCell ref="D109:F109"/>
    <mergeCell ref="G109:I109"/>
    <mergeCell ref="A117:B117"/>
    <mergeCell ref="A104:B104"/>
    <mergeCell ref="C104:F104"/>
    <mergeCell ref="G104:I104"/>
    <mergeCell ref="A109:C109"/>
    <mergeCell ref="A103:B103"/>
    <mergeCell ref="C103:F103"/>
    <mergeCell ref="A95:B95"/>
    <mergeCell ref="A29:C29"/>
    <mergeCell ref="A100:B100"/>
    <mergeCell ref="A98:J98"/>
    <mergeCell ref="A99:B99"/>
    <mergeCell ref="C99:F99"/>
    <mergeCell ref="G99:I99"/>
    <mergeCell ref="C100:F100"/>
    <mergeCell ref="G100:I100"/>
    <mergeCell ref="A77:B77"/>
    <mergeCell ref="C77:E77"/>
    <mergeCell ref="D83:G83"/>
    <mergeCell ref="C91:H91"/>
    <mergeCell ref="A93:B93"/>
    <mergeCell ref="C93:F93"/>
    <mergeCell ref="C85:H85"/>
    <mergeCell ref="C89:E89"/>
    <mergeCell ref="F89:I89"/>
    <mergeCell ref="A38:B38"/>
    <mergeCell ref="A39:B39"/>
    <mergeCell ref="A40:B40"/>
    <mergeCell ref="C38:E38"/>
    <mergeCell ref="C39:E39"/>
    <mergeCell ref="A87:B87"/>
    <mergeCell ref="F20:G20"/>
    <mergeCell ref="H20:I20"/>
    <mergeCell ref="H24:I24"/>
    <mergeCell ref="G28:I28"/>
    <mergeCell ref="A28:C28"/>
    <mergeCell ref="A26:J26"/>
    <mergeCell ref="G94:I94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7:E87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60:J60"/>
    <mergeCell ref="A61:B61"/>
    <mergeCell ref="E53:G53"/>
    <mergeCell ref="E50:G50"/>
    <mergeCell ref="A56:J56"/>
    <mergeCell ref="A57:B57"/>
    <mergeCell ref="C57:E57"/>
    <mergeCell ref="H50:I50"/>
    <mergeCell ref="H51:I51"/>
    <mergeCell ref="H52:I52"/>
    <mergeCell ref="H53:I53"/>
    <mergeCell ref="E51:G51"/>
    <mergeCell ref="E52:G52"/>
    <mergeCell ref="A54:D54"/>
    <mergeCell ref="E54:G54"/>
    <mergeCell ref="A50:D50"/>
    <mergeCell ref="H54:I54"/>
    <mergeCell ref="F57:I57"/>
    <mergeCell ref="A58:B58"/>
    <mergeCell ref="C58:E58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F63:I63"/>
    <mergeCell ref="A66:B66"/>
    <mergeCell ref="C66:E66"/>
    <mergeCell ref="C61:E61"/>
    <mergeCell ref="F61:I61"/>
    <mergeCell ref="F58:I58"/>
    <mergeCell ref="A63:B63"/>
    <mergeCell ref="C63:E63"/>
    <mergeCell ref="B25:C25"/>
    <mergeCell ref="D28:F28"/>
    <mergeCell ref="D29:F29"/>
    <mergeCell ref="A64:B64"/>
    <mergeCell ref="C64:E64"/>
    <mergeCell ref="F64:I64"/>
    <mergeCell ref="A65:B65"/>
    <mergeCell ref="C65:E65"/>
    <mergeCell ref="F65:I65"/>
    <mergeCell ref="A62:B62"/>
    <mergeCell ref="C62:E62"/>
    <mergeCell ref="F62:I62"/>
    <mergeCell ref="A53:D53"/>
    <mergeCell ref="A51:D51"/>
    <mergeCell ref="F66:I66"/>
    <mergeCell ref="A52:D52"/>
    <mergeCell ref="B20:C20"/>
    <mergeCell ref="D24:E24"/>
    <mergeCell ref="A137:B137"/>
    <mergeCell ref="H137:I137"/>
    <mergeCell ref="C160:E160"/>
    <mergeCell ref="F159:G159"/>
    <mergeCell ref="H159:I159"/>
    <mergeCell ref="C159:E159"/>
    <mergeCell ref="C156:H156"/>
    <mergeCell ref="A158:B158"/>
    <mergeCell ref="C158:E158"/>
    <mergeCell ref="F158:G158"/>
    <mergeCell ref="H158:I158"/>
    <mergeCell ref="C152:G152"/>
    <mergeCell ref="H152:I152"/>
    <mergeCell ref="D140:H140"/>
    <mergeCell ref="A141:B141"/>
    <mergeCell ref="H141:I141"/>
    <mergeCell ref="A142:B142"/>
    <mergeCell ref="H142:I142"/>
    <mergeCell ref="A143:B143"/>
    <mergeCell ref="H143:I143"/>
    <mergeCell ref="A144:B144"/>
    <mergeCell ref="C144:G144"/>
    <mergeCell ref="H243:I243"/>
    <mergeCell ref="H244:I244"/>
    <mergeCell ref="H245:I245"/>
    <mergeCell ref="H246:I246"/>
    <mergeCell ref="F240:G240"/>
    <mergeCell ref="A249:B249"/>
    <mergeCell ref="H248:I248"/>
    <mergeCell ref="H235:I235"/>
    <mergeCell ref="D235:E235"/>
    <mergeCell ref="D244:E244"/>
    <mergeCell ref="F244:G244"/>
    <mergeCell ref="A237:B237"/>
    <mergeCell ref="F241:G241"/>
    <mergeCell ref="F242:G242"/>
    <mergeCell ref="F243:G243"/>
    <mergeCell ref="A244:B244"/>
    <mergeCell ref="A241:B241"/>
    <mergeCell ref="A242:B242"/>
    <mergeCell ref="A243:B243"/>
    <mergeCell ref="A240:B240"/>
    <mergeCell ref="D240:E240"/>
    <mergeCell ref="F236:G236"/>
    <mergeCell ref="H236:I236"/>
    <mergeCell ref="F237:G237"/>
    <mergeCell ref="A252:B252"/>
    <mergeCell ref="A245:B245"/>
    <mergeCell ref="A246:B246"/>
    <mergeCell ref="A247:B247"/>
    <mergeCell ref="A248:B248"/>
    <mergeCell ref="F232:G232"/>
    <mergeCell ref="F233:G233"/>
    <mergeCell ref="D245:E245"/>
    <mergeCell ref="D248:E248"/>
    <mergeCell ref="F248:G248"/>
    <mergeCell ref="F235:G235"/>
    <mergeCell ref="A238:B238"/>
    <mergeCell ref="D238:E238"/>
    <mergeCell ref="A239:B239"/>
    <mergeCell ref="D239:E239"/>
    <mergeCell ref="D241:E241"/>
    <mergeCell ref="D242:E242"/>
    <mergeCell ref="D243:E243"/>
    <mergeCell ref="D246:E246"/>
    <mergeCell ref="D247:E247"/>
    <mergeCell ref="D237:E237"/>
    <mergeCell ref="F239:G239"/>
    <mergeCell ref="F250:G250"/>
    <mergeCell ref="F252:G252"/>
    <mergeCell ref="F277:G277"/>
    <mergeCell ref="H277:I277"/>
    <mergeCell ref="F245:G245"/>
    <mergeCell ref="F246:G246"/>
    <mergeCell ref="F247:G247"/>
    <mergeCell ref="D277:E277"/>
    <mergeCell ref="F255:G255"/>
    <mergeCell ref="F256:G256"/>
    <mergeCell ref="F257:G257"/>
    <mergeCell ref="F258:G258"/>
    <mergeCell ref="F259:G259"/>
    <mergeCell ref="D265:E265"/>
    <mergeCell ref="D266:E266"/>
    <mergeCell ref="D255:E255"/>
    <mergeCell ref="D256:E256"/>
    <mergeCell ref="D263:E263"/>
    <mergeCell ref="D261:E261"/>
    <mergeCell ref="H253:I253"/>
    <mergeCell ref="F249:G249"/>
    <mergeCell ref="H254:I254"/>
    <mergeCell ref="D252:E252"/>
    <mergeCell ref="H247:I247"/>
    <mergeCell ref="D253:E253"/>
    <mergeCell ref="F253:G253"/>
    <mergeCell ref="H265:I265"/>
    <mergeCell ref="H266:I266"/>
    <mergeCell ref="H267:I267"/>
    <mergeCell ref="H268:I268"/>
    <mergeCell ref="H269:I269"/>
    <mergeCell ref="H270:I270"/>
    <mergeCell ref="D267:E267"/>
    <mergeCell ref="D268:E268"/>
    <mergeCell ref="D269:E269"/>
    <mergeCell ref="H249:I249"/>
    <mergeCell ref="H250:I250"/>
    <mergeCell ref="H252:I252"/>
    <mergeCell ref="F264:G264"/>
    <mergeCell ref="H264:I264"/>
    <mergeCell ref="D254:E254"/>
    <mergeCell ref="H261:I261"/>
    <mergeCell ref="A254:B254"/>
    <mergeCell ref="A255:B255"/>
    <mergeCell ref="A256:B256"/>
    <mergeCell ref="D259:E259"/>
    <mergeCell ref="D260:E260"/>
    <mergeCell ref="D257:E257"/>
    <mergeCell ref="D258:E258"/>
    <mergeCell ref="F260:G260"/>
    <mergeCell ref="D249:E249"/>
    <mergeCell ref="D250:E250"/>
    <mergeCell ref="H262:I262"/>
    <mergeCell ref="H263:I263"/>
    <mergeCell ref="F261:G261"/>
    <mergeCell ref="F262:G262"/>
    <mergeCell ref="H255:I255"/>
    <mergeCell ref="H256:I256"/>
    <mergeCell ref="A250:B250"/>
    <mergeCell ref="G311:I311"/>
    <mergeCell ref="D262:E262"/>
    <mergeCell ref="A257:B257"/>
    <mergeCell ref="A258:B258"/>
    <mergeCell ref="A259:B259"/>
    <mergeCell ref="A260:B260"/>
    <mergeCell ref="A261:B261"/>
    <mergeCell ref="A262:B262"/>
    <mergeCell ref="H257:I257"/>
    <mergeCell ref="H258:I258"/>
    <mergeCell ref="H259:I259"/>
    <mergeCell ref="H260:I260"/>
    <mergeCell ref="A272:B272"/>
    <mergeCell ref="A277:B277"/>
    <mergeCell ref="A268:B268"/>
    <mergeCell ref="A269:B269"/>
    <mergeCell ref="A270:B270"/>
    <mergeCell ref="A263:B263"/>
    <mergeCell ref="A301:C301"/>
    <mergeCell ref="A299:C299"/>
    <mergeCell ref="D302:F302"/>
    <mergeCell ref="G295:I295"/>
    <mergeCell ref="F272:G272"/>
    <mergeCell ref="H272:I272"/>
    <mergeCell ref="G315:I315"/>
    <mergeCell ref="B312:C312"/>
    <mergeCell ref="D271:E271"/>
    <mergeCell ref="G299:I299"/>
    <mergeCell ref="D299:F299"/>
    <mergeCell ref="A284:C284"/>
    <mergeCell ref="D282:F282"/>
    <mergeCell ref="G282:I282"/>
    <mergeCell ref="H273:I273"/>
    <mergeCell ref="H275:I275"/>
    <mergeCell ref="A274:B274"/>
    <mergeCell ref="D274:E274"/>
    <mergeCell ref="F274:G274"/>
    <mergeCell ref="H274:I274"/>
    <mergeCell ref="D295:F295"/>
    <mergeCell ref="D296:F296"/>
    <mergeCell ref="D297:F297"/>
    <mergeCell ref="D298:F298"/>
    <mergeCell ref="D300:F300"/>
    <mergeCell ref="D301:F301"/>
    <mergeCell ref="A298:C298"/>
    <mergeCell ref="A300:C300"/>
    <mergeCell ref="B311:C311"/>
    <mergeCell ref="D311:F311"/>
    <mergeCell ref="B316:C316"/>
    <mergeCell ref="D316:F316"/>
    <mergeCell ref="G316:I316"/>
    <mergeCell ref="B314:C314"/>
    <mergeCell ref="D314:F314"/>
    <mergeCell ref="G314:I314"/>
    <mergeCell ref="A309:J309"/>
    <mergeCell ref="A310:J310"/>
    <mergeCell ref="F263:G263"/>
    <mergeCell ref="F265:G265"/>
    <mergeCell ref="F266:G266"/>
    <mergeCell ref="F267:G267"/>
    <mergeCell ref="A265:B265"/>
    <mergeCell ref="A266:B266"/>
    <mergeCell ref="D270:E270"/>
    <mergeCell ref="A267:B267"/>
    <mergeCell ref="B313:C313"/>
    <mergeCell ref="D312:F312"/>
    <mergeCell ref="G312:I312"/>
    <mergeCell ref="D313:F313"/>
    <mergeCell ref="G313:I313"/>
    <mergeCell ref="H271:I271"/>
    <mergeCell ref="B315:C315"/>
    <mergeCell ref="D315:F315"/>
    <mergeCell ref="C68:G68"/>
    <mergeCell ref="A70:B70"/>
    <mergeCell ref="C70:E70"/>
    <mergeCell ref="F70:I70"/>
    <mergeCell ref="A78:B78"/>
    <mergeCell ref="C78:E78"/>
    <mergeCell ref="F78:I78"/>
    <mergeCell ref="A81:B81"/>
    <mergeCell ref="C81:E81"/>
    <mergeCell ref="F81:I81"/>
    <mergeCell ref="A80:B80"/>
    <mergeCell ref="C80:E80"/>
    <mergeCell ref="F80:I80"/>
    <mergeCell ref="C75:G75"/>
    <mergeCell ref="F77:I77"/>
    <mergeCell ref="A71:B71"/>
    <mergeCell ref="C71:E71"/>
    <mergeCell ref="F71:I71"/>
    <mergeCell ref="A73:B73"/>
    <mergeCell ref="C73:E73"/>
    <mergeCell ref="F73:I73"/>
    <mergeCell ref="A72:B72"/>
    <mergeCell ref="C72:E72"/>
    <mergeCell ref="F72:I72"/>
    <mergeCell ref="H241:I241"/>
    <mergeCell ref="H242:I242"/>
    <mergeCell ref="H237:I237"/>
    <mergeCell ref="H231:I231"/>
    <mergeCell ref="H234:I234"/>
    <mergeCell ref="H229:I229"/>
    <mergeCell ref="H240:I240"/>
    <mergeCell ref="A231:B231"/>
    <mergeCell ref="A228:B228"/>
    <mergeCell ref="A235:B235"/>
    <mergeCell ref="A236:B236"/>
    <mergeCell ref="H239:I239"/>
    <mergeCell ref="F238:G238"/>
    <mergeCell ref="H238:I238"/>
    <mergeCell ref="A229:B229"/>
    <mergeCell ref="A230:B230"/>
    <mergeCell ref="D230:E230"/>
    <mergeCell ref="F230:G230"/>
    <mergeCell ref="H230:I230"/>
    <mergeCell ref="D225:E225"/>
    <mergeCell ref="D226:E226"/>
    <mergeCell ref="H224:I224"/>
    <mergeCell ref="H225:I225"/>
    <mergeCell ref="H226:I226"/>
    <mergeCell ref="H227:I227"/>
    <mergeCell ref="H228:I228"/>
    <mergeCell ref="H232:I232"/>
    <mergeCell ref="H233:I233"/>
    <mergeCell ref="D227:E227"/>
    <mergeCell ref="A302:C302"/>
    <mergeCell ref="A287:J288"/>
    <mergeCell ref="C174:H174"/>
    <mergeCell ref="A163:B163"/>
    <mergeCell ref="C163:E163"/>
    <mergeCell ref="F163:G163"/>
    <mergeCell ref="H163:I163"/>
    <mergeCell ref="D194:F194"/>
    <mergeCell ref="D196:F196"/>
    <mergeCell ref="G191:I191"/>
    <mergeCell ref="G193:I193"/>
    <mergeCell ref="G194:I194"/>
    <mergeCell ref="G196:I196"/>
    <mergeCell ref="A194:C194"/>
    <mergeCell ref="A196:C196"/>
    <mergeCell ref="A191:C191"/>
    <mergeCell ref="H176:I176"/>
    <mergeCell ref="A224:B224"/>
    <mergeCell ref="A232:B232"/>
    <mergeCell ref="D224:E224"/>
    <mergeCell ref="A176:B176"/>
    <mergeCell ref="A271:B271"/>
    <mergeCell ref="D272:E272"/>
    <mergeCell ref="A273:B273"/>
    <mergeCell ref="C176:E176"/>
    <mergeCell ref="H177:I177"/>
    <mergeCell ref="A151:B151"/>
    <mergeCell ref="C151:G151"/>
    <mergeCell ref="H151:I151"/>
    <mergeCell ref="A152:B152"/>
    <mergeCell ref="H162:I162"/>
    <mergeCell ref="D229:E229"/>
    <mergeCell ref="D231:E231"/>
    <mergeCell ref="D219:E219"/>
    <mergeCell ref="A162:B162"/>
    <mergeCell ref="C162:E162"/>
    <mergeCell ref="B168:C168"/>
    <mergeCell ref="B169:C169"/>
    <mergeCell ref="F162:G162"/>
    <mergeCell ref="A215:B215"/>
    <mergeCell ref="A220:B220"/>
    <mergeCell ref="D220:E220"/>
    <mergeCell ref="A221:B221"/>
    <mergeCell ref="D221:E221"/>
    <mergeCell ref="D213:E213"/>
    <mergeCell ref="D215:E215"/>
    <mergeCell ref="D222:E222"/>
    <mergeCell ref="D223:E223"/>
    <mergeCell ref="H150:I150"/>
    <mergeCell ref="C149:G149"/>
    <mergeCell ref="C150:G150"/>
    <mergeCell ref="A159:B159"/>
    <mergeCell ref="A154:B154"/>
    <mergeCell ref="C154:G154"/>
    <mergeCell ref="H154:I154"/>
    <mergeCell ref="A161:B161"/>
    <mergeCell ref="C161:E161"/>
    <mergeCell ref="F161:G161"/>
    <mergeCell ref="H161:I161"/>
    <mergeCell ref="F160:G160"/>
    <mergeCell ref="H160:I160"/>
    <mergeCell ref="A88:B88"/>
    <mergeCell ref="C88:E88"/>
    <mergeCell ref="F88:I88"/>
    <mergeCell ref="A89:B89"/>
    <mergeCell ref="C135:G135"/>
    <mergeCell ref="C136:G136"/>
    <mergeCell ref="C137:G137"/>
    <mergeCell ref="C138:G138"/>
    <mergeCell ref="C131:G131"/>
    <mergeCell ref="D127:G127"/>
    <mergeCell ref="D133:G133"/>
    <mergeCell ref="H135:I135"/>
    <mergeCell ref="D126:G126"/>
    <mergeCell ref="A129:B129"/>
    <mergeCell ref="H129:I129"/>
    <mergeCell ref="A130:B130"/>
    <mergeCell ref="H130:I130"/>
    <mergeCell ref="G110:I110"/>
    <mergeCell ref="A105:B105"/>
    <mergeCell ref="A131:B131"/>
    <mergeCell ref="C105:F105"/>
    <mergeCell ref="G105:I105"/>
    <mergeCell ref="A101:B101"/>
    <mergeCell ref="C101:F101"/>
    <mergeCell ref="A136:B136"/>
    <mergeCell ref="H136:I136"/>
    <mergeCell ref="C118:E118"/>
    <mergeCell ref="F118:G118"/>
    <mergeCell ref="D111:F111"/>
    <mergeCell ref="G111:I111"/>
    <mergeCell ref="A113:J113"/>
    <mergeCell ref="A115:J115"/>
    <mergeCell ref="A116:B116"/>
    <mergeCell ref="C116:E116"/>
    <mergeCell ref="F116:G116"/>
    <mergeCell ref="H116:I116"/>
    <mergeCell ref="A111:C111"/>
    <mergeCell ref="C187:H187"/>
    <mergeCell ref="D191:F191"/>
    <mergeCell ref="A170:C170"/>
    <mergeCell ref="H118:I118"/>
    <mergeCell ref="A120:B120"/>
    <mergeCell ref="A121:B121"/>
    <mergeCell ref="C120:E120"/>
    <mergeCell ref="C121:E121"/>
    <mergeCell ref="F120:G120"/>
    <mergeCell ref="F121:G121"/>
    <mergeCell ref="H120:I120"/>
    <mergeCell ref="H121:I121"/>
    <mergeCell ref="A119:B119"/>
    <mergeCell ref="C119:E119"/>
    <mergeCell ref="F119:G119"/>
    <mergeCell ref="H119:I119"/>
    <mergeCell ref="A118:B118"/>
    <mergeCell ref="A177:B177"/>
    <mergeCell ref="C177:E177"/>
    <mergeCell ref="F177:G177"/>
    <mergeCell ref="H149:I149"/>
    <mergeCell ref="C181:H181"/>
    <mergeCell ref="A183:B183"/>
    <mergeCell ref="A184:B184"/>
    <mergeCell ref="A79:B79"/>
    <mergeCell ref="A160:B160"/>
    <mergeCell ref="D168:I168"/>
    <mergeCell ref="D169:I169"/>
    <mergeCell ref="C185:G185"/>
    <mergeCell ref="H183:I183"/>
    <mergeCell ref="A164:B164"/>
    <mergeCell ref="C164:E164"/>
    <mergeCell ref="F164:G164"/>
    <mergeCell ref="H164:I164"/>
    <mergeCell ref="A178:B178"/>
    <mergeCell ref="C178:E178"/>
    <mergeCell ref="F178:G178"/>
    <mergeCell ref="G101:I101"/>
    <mergeCell ref="A135:B135"/>
    <mergeCell ref="H131:I131"/>
    <mergeCell ref="D146:G146"/>
    <mergeCell ref="A148:B148"/>
    <mergeCell ref="C148:G148"/>
    <mergeCell ref="H148:I148"/>
    <mergeCell ref="H138:I138"/>
    <mergeCell ref="C129:G129"/>
    <mergeCell ref="A138:B138"/>
    <mergeCell ref="C130:G130"/>
    <mergeCell ref="D280:H280"/>
    <mergeCell ref="D170:I170"/>
    <mergeCell ref="D193:F193"/>
    <mergeCell ref="F176:G176"/>
    <mergeCell ref="A207:C207"/>
    <mergeCell ref="D207:F207"/>
    <mergeCell ref="G207:I207"/>
    <mergeCell ref="A198:C198"/>
    <mergeCell ref="D198:F198"/>
    <mergeCell ref="G198:I198"/>
    <mergeCell ref="C202:H202"/>
    <mergeCell ref="A204:C204"/>
    <mergeCell ref="D204:F204"/>
    <mergeCell ref="G204:I204"/>
    <mergeCell ref="A205:C205"/>
    <mergeCell ref="D205:F205"/>
    <mergeCell ref="G205:I205"/>
    <mergeCell ref="H178:I178"/>
    <mergeCell ref="D199:F199"/>
    <mergeCell ref="A185:B185"/>
    <mergeCell ref="H184:I184"/>
    <mergeCell ref="H185:I185"/>
    <mergeCell ref="C183:G183"/>
    <mergeCell ref="C184:G184"/>
    <mergeCell ref="G298:I298"/>
    <mergeCell ref="G300:I300"/>
    <mergeCell ref="G301:I301"/>
    <mergeCell ref="G302:I302"/>
    <mergeCell ref="G294:I294"/>
    <mergeCell ref="D292:F292"/>
    <mergeCell ref="D293:F293"/>
    <mergeCell ref="D294:F294"/>
    <mergeCell ref="C79:E79"/>
    <mergeCell ref="F79:I79"/>
    <mergeCell ref="A192:C192"/>
    <mergeCell ref="A289:C289"/>
    <mergeCell ref="A290:C290"/>
    <mergeCell ref="A291:C291"/>
    <mergeCell ref="A292:C292"/>
    <mergeCell ref="A293:C293"/>
    <mergeCell ref="A294:C294"/>
    <mergeCell ref="B286:I286"/>
    <mergeCell ref="D289:F289"/>
    <mergeCell ref="D290:F290"/>
    <mergeCell ref="D291:F291"/>
    <mergeCell ref="G289:I289"/>
    <mergeCell ref="G290:I290"/>
    <mergeCell ref="G291:I291"/>
    <mergeCell ref="G281:I281"/>
    <mergeCell ref="D284:F284"/>
    <mergeCell ref="G284:I284"/>
    <mergeCell ref="A295:C295"/>
    <mergeCell ref="A296:C296"/>
    <mergeCell ref="A297:C297"/>
    <mergeCell ref="A251:B251"/>
    <mergeCell ref="D251:E251"/>
    <mergeCell ref="F251:G251"/>
    <mergeCell ref="H251:I251"/>
    <mergeCell ref="G296:I296"/>
    <mergeCell ref="G297:I297"/>
    <mergeCell ref="G292:I292"/>
    <mergeCell ref="G293:I293"/>
    <mergeCell ref="A275:B275"/>
    <mergeCell ref="D273:E273"/>
    <mergeCell ref="D275:E275"/>
    <mergeCell ref="F273:G273"/>
    <mergeCell ref="F275:G275"/>
    <mergeCell ref="F254:G254"/>
    <mergeCell ref="F268:G268"/>
    <mergeCell ref="F269:G269"/>
    <mergeCell ref="F270:G270"/>
    <mergeCell ref="F271:G271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6" manualBreakCount="6">
    <brk id="34" max="9" man="1"/>
    <brk id="70" max="9" man="1"/>
    <brk id="113" max="9" man="1"/>
    <brk id="151" max="9" man="1"/>
    <brk id="194" max="9" man="1"/>
    <brk id="24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2024-02-08T04:51:50Z</cp:lastPrinted>
  <dcterms:created xsi:type="dcterms:W3CDTF">2016-03-22T10:06:04Z</dcterms:created>
  <dcterms:modified xsi:type="dcterms:W3CDTF">2024-03-12T11:14:50Z</dcterms:modified>
</cp:coreProperties>
</file>